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60" windowWidth="27555" windowHeight="11535"/>
  </bookViews>
  <sheets>
    <sheet name="ИП_2016" sheetId="1" r:id="rId1"/>
  </sheets>
  <externalReferences>
    <externalReference r:id="rId2"/>
    <externalReference r:id="rId3"/>
  </externalReferences>
  <definedNames>
    <definedName name="all_year_list">[1]TEHSHEET!$F$2:$F$42</definedName>
    <definedName name="anscount" hidden="1">1</definedName>
    <definedName name="begin_year_list">[1]TEHSHEET!$D$2:$D$16</definedName>
    <definedName name="ch_if_ip1">ИП_2016!$Q$38:$Q$40</definedName>
    <definedName name="ch_if_ip2">ИП_2016!$Q$47:$Q$69</definedName>
    <definedName name="ch_if_ip3">ИП_2016!$Q$76:$Q$78</definedName>
    <definedName name="ch_url_ip1">ИП_2016!$AH$38:$AH$40</definedName>
    <definedName name="ch_url_ip2">ИП_2016!$AH$47:$AH$69</definedName>
    <definedName name="ch_url_ip3">ИП_2016!$AH$76:$AH$78</definedName>
    <definedName name="change_ist_fin">ИП_2016!$Q1048575</definedName>
    <definedName name="change_obj">ИП_2016!$N1048575</definedName>
    <definedName name="check_bc_102">ИП_2016!$AF$38:$AF$40</definedName>
    <definedName name="check_bc_103">ИП_2016!$AF$47:$AF$69</definedName>
    <definedName name="check_bc_104">ИП_2016!$AF$76:$AF$78</definedName>
    <definedName name="CheckBC_List01">ИП_2016!$D$9:A$78</definedName>
    <definedName name="date_ch_ip1">ИП_2016!$AF$38:$AF$40</definedName>
    <definedName name="date_ch_ip2">ИП_2016!$AF$47:$AF$69</definedName>
    <definedName name="date_ch_ip3">ИП_2016!$AF$76:$AF$78</definedName>
    <definedName name="del_if_ip1">ИП_2016!$P$39:$P$40</definedName>
    <definedName name="del_if_ip2">ИП_2016!$P$48:$P$69</definedName>
    <definedName name="del_if_ip3">ИП_2016!$P$77:$P$78</definedName>
    <definedName name="del_ip_obj">ИП_2016!$E$38:$E$78</definedName>
    <definedName name="del_ip_rvd">ИП_2016!$E$29</definedName>
    <definedName name="ed_izm_list">[2]TEHSHEET!$K$2:$K$3</definedName>
    <definedName name="fp_url_ip1">ИП_2016!$AE$38:$AE$40</definedName>
    <definedName name="fp_url_ip2">ИП_2016!$AE$47:$AE$69</definedName>
    <definedName name="fp_url_ip3">ИП_2016!$AE$76:$AE$78</definedName>
    <definedName name="group_list">[1]TEHSHEET!$M$2:$M$7</definedName>
    <definedName name="ip_list">[1]TEHSHEET!$C$2:$C$4</definedName>
    <definedName name="ist_fin_list">[1]TEHSHEET!$K$2:$K$13</definedName>
    <definedName name="IstFin_Range">ИП_2016!$E$9:$F$31</definedName>
    <definedName name="List01_fq1_1_column">ИП_2016!$T$39:$T$40</definedName>
    <definedName name="List01_fq1_2_column">ИП_2016!$T$48:$T$69</definedName>
    <definedName name="List01_fq1_3_column">ИП_2016!$T$77:$T$78</definedName>
    <definedName name="List01_fq2_1_column">ИП_2016!$U$39:$U$40</definedName>
    <definedName name="List01_fq2_2_column">ИП_2016!$U$48:$U$69</definedName>
    <definedName name="List01_fq2_3_column">ИП_2016!$U$77:$U$78</definedName>
    <definedName name="List01_fq3_1_column">ИП_2016!$V$39:$V$40</definedName>
    <definedName name="List01_fq3_2_column">ИП_2016!$V$48:$V$69</definedName>
    <definedName name="List01_fq3_3_column">ИП_2016!$V$77:$V$78</definedName>
    <definedName name="List01_fq4_1_column">ИП_2016!$W$39:$W$40</definedName>
    <definedName name="List01_fq4_2_column">ИП_2016!$W$48:$W$69</definedName>
    <definedName name="List01_fq4_3_column">ИП_2016!$W$77:$W$78</definedName>
    <definedName name="List01_group_column">ИП_2016!$E$38:$E$78</definedName>
    <definedName name="List01_planyear_column">ИП_2016!$I$38:$I$78</definedName>
    <definedName name="logical">[1]TEHSHEET!$H$2:$H$3</definedName>
    <definedName name="month_begin">[1]Титульный!$F$32</definedName>
    <definedName name="month_end">[1]Титульный!$F$36</definedName>
    <definedName name="month_list">[1]TEHSHEET!$G$2:$G$13</definedName>
    <definedName name="nds">[1]Титульный!$F$23</definedName>
    <definedName name="org">[1]Титульный!$F$15</definedName>
    <definedName name="org_form_list">[1]TEHSHEET!$J$2:$J$14</definedName>
    <definedName name="P19_T1_Protect" hidden="1">P5_T1_Protect,P6_T1_Protect,P7_T1_Protect,P8_T1_Protect,P9_T1_Protect,P10_T1_Protect,P11_T1_Protect,P12_T1_Protect,P13_T1_Protect,P14_T1_Protect</definedName>
    <definedName name="P19_T2_Protect" hidden="1">P5_T1_Protect,P6_T1_Protect,P7_T1_Protect,P8_T1_Protect,P9_T1_Protect,P10_T1_Protect,P11_T1_Protect,P12_T1_Protect,P13_T1_Protect,P14_T1_Protect</definedName>
    <definedName name="pIns_List01_1">ИП_2016!$E$40</definedName>
    <definedName name="pIns_List01_2">ИП_2016!$E$69</definedName>
    <definedName name="pIns_List01_3">ИП_2016!$E$78</definedName>
    <definedName name="pIns_List01_4">ИП_2016!$E$29</definedName>
    <definedName name="podgroup_1_list">[1]TEHSHEET!$N$2:$N$5</definedName>
    <definedName name="PROT_22">P3_PROT_22,P4_PROT_22,P5_PROT_22</definedName>
    <definedName name="region_name">[1]Титульный!$F$7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stad_list">[2]TEHSHEET!$J$2:$J$5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vdet_list">[1]TEHSHEET!$I$2:$I$8</definedName>
    <definedName name="version">[1]Инструкция!$B$3</definedName>
    <definedName name="year_begin">[1]Титульный!$F$31</definedName>
    <definedName name="year_end">[1]Титульный!$F$35</definedName>
    <definedName name="year_list">[1]TEHSHEET!$E$2:$E$38</definedName>
  </definedNames>
  <calcPr calcId="145621"/>
</workbook>
</file>

<file path=xl/calcChain.xml><?xml version="1.0" encoding="utf-8"?>
<calcChain xmlns="http://schemas.openxmlformats.org/spreadsheetml/2006/main">
  <c r="X76" i="1" l="1"/>
  <c r="W76" i="1"/>
  <c r="V76" i="1"/>
  <c r="U76" i="1"/>
  <c r="T76" i="1"/>
  <c r="S76" i="1"/>
  <c r="R76" i="1"/>
  <c r="Y67" i="1"/>
  <c r="X67" i="1"/>
  <c r="Y65" i="1"/>
  <c r="X65" i="1"/>
  <c r="Y63" i="1"/>
  <c r="X63" i="1"/>
  <c r="Y61" i="1"/>
  <c r="X61" i="1"/>
  <c r="Y59" i="1"/>
  <c r="X59" i="1"/>
  <c r="Y57" i="1"/>
  <c r="X57" i="1"/>
  <c r="Y55" i="1"/>
  <c r="X55" i="1"/>
  <c r="Y53" i="1"/>
  <c r="X53" i="1"/>
  <c r="Y51" i="1"/>
  <c r="X51" i="1"/>
  <c r="Y49" i="1"/>
  <c r="X49" i="1"/>
  <c r="X47" i="1" s="1"/>
  <c r="W47" i="1"/>
  <c r="V47" i="1"/>
  <c r="U47" i="1"/>
  <c r="T47" i="1"/>
  <c r="S47" i="1"/>
  <c r="R47" i="1"/>
  <c r="X38" i="1"/>
  <c r="W38" i="1"/>
  <c r="V38" i="1"/>
  <c r="U38" i="1"/>
  <c r="T38" i="1"/>
  <c r="S38" i="1"/>
  <c r="R38" i="1"/>
  <c r="X31" i="1"/>
  <c r="X30" i="1"/>
  <c r="X27" i="1"/>
  <c r="X25" i="1"/>
  <c r="W25" i="1"/>
  <c r="V25" i="1"/>
  <c r="X24" i="1"/>
  <c r="W24" i="1"/>
  <c r="V24" i="1"/>
  <c r="X23" i="1"/>
  <c r="W23" i="1"/>
  <c r="V23" i="1"/>
  <c r="X22" i="1"/>
  <c r="W22" i="1"/>
  <c r="V22" i="1"/>
  <c r="X21" i="1"/>
  <c r="W21" i="1"/>
  <c r="V21" i="1"/>
  <c r="X20" i="1"/>
  <c r="W20" i="1"/>
  <c r="V20" i="1"/>
  <c r="X19" i="1"/>
  <c r="W19" i="1"/>
  <c r="V19" i="1"/>
  <c r="X18" i="1"/>
  <c r="W18" i="1"/>
  <c r="V18" i="1"/>
  <c r="X17" i="1"/>
  <c r="W17" i="1"/>
  <c r="V17" i="1"/>
  <c r="X16" i="1"/>
  <c r="W16" i="1"/>
  <c r="V16" i="1"/>
  <c r="X15" i="1"/>
  <c r="W15" i="1"/>
  <c r="V15" i="1"/>
  <c r="X14" i="1"/>
  <c r="W14" i="1"/>
  <c r="V14" i="1"/>
  <c r="X13" i="1"/>
  <c r="W13" i="1"/>
  <c r="V13" i="1"/>
  <c r="X12" i="1"/>
  <c r="W12" i="1"/>
  <c r="V12" i="1"/>
  <c r="X11" i="1"/>
  <c r="W11" i="1"/>
  <c r="V11" i="1"/>
  <c r="V10" i="1" s="1"/>
  <c r="V9" i="1" s="1"/>
  <c r="X10" i="1"/>
  <c r="W10" i="1"/>
  <c r="X9" i="1"/>
  <c r="W9" i="1"/>
  <c r="D5" i="1"/>
  <c r="D4" i="1"/>
  <c r="Y31" i="1"/>
  <c r="Y22" i="1"/>
  <c r="Y14" i="1"/>
  <c r="Y25" i="1"/>
  <c r="Y17" i="1"/>
  <c r="Y30" i="1"/>
  <c r="Y20" i="1"/>
  <c r="Y12" i="1"/>
  <c r="Y23" i="1"/>
  <c r="Y15" i="1"/>
  <c r="Y27" i="1"/>
  <c r="Y18" i="1"/>
  <c r="Y10" i="1"/>
  <c r="Y21" i="1"/>
  <c r="Y13" i="1"/>
  <c r="Y24" i="1"/>
  <c r="Y16" i="1"/>
  <c r="Y9" i="1"/>
  <c r="Y19" i="1"/>
  <c r="Y11" i="1"/>
</calcChain>
</file>

<file path=xl/sharedStrings.xml><?xml version="1.0" encoding="utf-8"?>
<sst xmlns="http://schemas.openxmlformats.org/spreadsheetml/2006/main" count="272" uniqueCount="116">
  <si>
    <t>№ п/п</t>
  </si>
  <si>
    <t>Источник финансирования</t>
  </si>
  <si>
    <r>
      <t xml:space="preserve">Всего утверждено на весь период реализации ИП (полная стоимость) </t>
    </r>
    <r>
      <rPr>
        <vertAlign val="superscript"/>
        <sz val="9"/>
        <rFont val="Tahoma"/>
        <family val="2"/>
        <charset val="204"/>
      </rPr>
      <t>1</t>
    </r>
  </si>
  <si>
    <r>
      <t xml:space="preserve">Утверждено на 2016 год </t>
    </r>
    <r>
      <rPr>
        <vertAlign val="superscript"/>
        <sz val="9"/>
        <rFont val="Tahoma"/>
        <family val="2"/>
        <charset val="204"/>
      </rPr>
      <t>1</t>
    </r>
  </si>
  <si>
    <r>
      <t xml:space="preserve">Факт за 1 квартал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</si>
  <si>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Факт за 1 полугодие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</si>
  <si>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Факт за 9 месяцев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</si>
  <si>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Факт за год 2016 года </t>
    </r>
    <r>
      <rPr>
        <vertAlign val="superscript"/>
        <sz val="9"/>
        <rFont val="Tahoma"/>
        <family val="2"/>
        <charset val="204"/>
      </rPr>
      <t>2,4</t>
    </r>
  </si>
  <si>
    <r>
      <t xml:space="preserve">Отклонения </t>
    </r>
    <r>
      <rPr>
        <vertAlign val="superscript"/>
        <sz val="9"/>
        <rFont val="Tahoma"/>
        <family val="2"/>
        <charset val="204"/>
      </rPr>
      <t>2</t>
    </r>
  </si>
  <si>
    <t xml:space="preserve">тыс.руб. </t>
  </si>
  <si>
    <t>%</t>
  </si>
  <si>
    <t>Всего</t>
  </si>
  <si>
    <t>Собственные средства</t>
  </si>
  <si>
    <t>1.1</t>
  </si>
  <si>
    <t>Прибыль направляемая на инвестиции</t>
  </si>
  <si>
    <t>1.1.1</t>
  </si>
  <si>
    <t>за счет платы за технологическое присоединение</t>
  </si>
  <si>
    <t>1.2</t>
  </si>
  <si>
    <t>Амортизационные отчисления</t>
  </si>
  <si>
    <t>1.3</t>
  </si>
  <si>
    <t>Прочие собственные средства</t>
  </si>
  <si>
    <t>2</t>
  </si>
  <si>
    <t>Привлеченные средства</t>
  </si>
  <si>
    <t>2.1</t>
  </si>
  <si>
    <t>Кредиты</t>
  </si>
  <si>
    <t>2.2</t>
  </si>
  <si>
    <t>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</si>
  <si>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</si>
  <si>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</si>
  <si>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</si>
  <si>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</si>
  <si>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</si>
  <si>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</si>
  <si>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</si>
  <si>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</si>
  <si>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</si>
  <si>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</si>
  <si>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</si>
  <si>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</si>
  <si>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</si>
  <si>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</si>
  <si>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</si>
  <si>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</si>
  <si>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5</t>
  </si>
  <si>
    <t>Справочно:</t>
  </si>
  <si>
    <t>5.1</t>
  </si>
  <si>
    <t>Чистая прибыль в т.ч.</t>
  </si>
  <si>
    <t>5.1.0</t>
  </si>
  <si>
    <t/>
  </si>
  <si>
    <t>5.2</t>
  </si>
  <si>
    <r>
      <t xml:space="preserve">Доход на инвестированный капитал </t>
    </r>
    <r>
      <rPr>
        <vertAlign val="superscript"/>
        <sz val="9"/>
        <rFont val="Tahoma"/>
        <family val="2"/>
        <charset val="204"/>
      </rPr>
      <t>3</t>
    </r>
  </si>
  <si>
    <t>5.3</t>
  </si>
  <si>
    <r>
      <t xml:space="preserve">Возврат инвест. капитала (RAB) </t>
    </r>
    <r>
      <rPr>
        <vertAlign val="superscript"/>
        <sz val="9"/>
        <rFont val="Tahoma"/>
        <family val="2"/>
        <charset val="204"/>
      </rPr>
      <t>3</t>
    </r>
  </si>
  <si>
    <t>Производство тепловой энергии</t>
  </si>
  <si>
    <t>Группа, к которой относятся мероприятия инвестиционной программы</t>
  </si>
  <si>
    <t>Подгруппа, к которой относятся мероприятия инвестиционной программы</t>
  </si>
  <si>
    <t>Наименование строек</t>
  </si>
  <si>
    <t>Период реализации согласно ИП, лет</t>
  </si>
  <si>
    <r>
      <t>Плановый год ввода в эксплуатацию / выполнения мероприятия</t>
    </r>
    <r>
      <rPr>
        <sz val="3"/>
        <rFont val="Tahoma"/>
        <family val="2"/>
        <charset val="204"/>
      </rPr>
      <t xml:space="preserve"> </t>
    </r>
    <r>
      <rPr>
        <vertAlign val="superscript"/>
        <sz val="9"/>
        <rFont val="Tahoma"/>
        <family val="2"/>
        <charset val="204"/>
      </rPr>
      <t>1</t>
    </r>
  </si>
  <si>
    <t>Фактическая дата ввода в эксплуатацию / выполнения мероприятия</t>
  </si>
  <si>
    <r>
      <t xml:space="preserve">Стадия выполнения </t>
    </r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>, %</t>
    </r>
  </si>
  <si>
    <t>Внесены изменения по объектам</t>
  </si>
  <si>
    <t>Внесены изменения по источникам финансирования</t>
  </si>
  <si>
    <t>Стоимостная оценка инвестиций</t>
  </si>
  <si>
    <t>Причины отклонений</t>
  </si>
  <si>
    <t>Реквизиты изменений</t>
  </si>
  <si>
    <t>из них за счет:</t>
  </si>
  <si>
    <t>Ссылка на обосновывающие материалы
(факт больше плана)</t>
  </si>
  <si>
    <t>Дата изменения</t>
  </si>
  <si>
    <t>Реквизиты изменения</t>
  </si>
  <si>
    <t>Ссылка на обосновывающие материалы</t>
  </si>
  <si>
    <r>
      <t xml:space="preserve">Осталось профинансировать по результатам отчетного периода </t>
    </r>
    <r>
      <rPr>
        <vertAlign val="superscript"/>
        <sz val="9"/>
        <rFont val="Tahoma"/>
        <family val="2"/>
        <charset val="204"/>
      </rPr>
      <t>4</t>
    </r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</si>
  <si>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</si>
  <si>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</si>
  <si>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</t>
  </si>
  <si>
    <t>месяц</t>
  </si>
  <si>
    <t>год</t>
  </si>
  <si>
    <t>план</t>
  </si>
  <si>
    <t>факт</t>
  </si>
  <si>
    <t>наименование</t>
  </si>
  <si>
    <t>Передача теплоэнергии по региональным тепловым сетям</t>
  </si>
  <si>
    <t>1</t>
  </si>
  <si>
    <t>Реконструкция или модернизация существующих объектов теплоснабжения в целях снижения уровня износа существующих объектов теплоснабжения</t>
  </si>
  <si>
    <t>реконструкция или модернизация существующих тепловых сетей</t>
  </si>
  <si>
    <t>Тепловые сети Военного городка от ТК-1 в/г -Т.3 в/г  ул.Пушкарская -Перекопский Военный городок</t>
  </si>
  <si>
    <t>декабрь</t>
  </si>
  <si>
    <t>2016</t>
  </si>
  <si>
    <t>Дополнительные работы</t>
  </si>
  <si>
    <t>Необходимость выполнения дополнительных работ по строительству временной тепловой сети</t>
  </si>
  <si>
    <t>https://eias.fstrf.ru/disclo/get_file?p_guid=0544a957-474b-4bbd-8209-3e2f24308e7c</t>
  </si>
  <si>
    <t>Тепловые сети  2-ой очереди от ТК-113 до ТК-114</t>
  </si>
  <si>
    <t>2018</t>
  </si>
  <si>
    <t>Тепловые сети Октябрьского проспекта от путепровода до тк-693</t>
  </si>
  <si>
    <t>Тепловые сети от ТК20ю/з до ТК25ю/з</t>
  </si>
  <si>
    <t>Тепловые сети Военного городка от  ТК- 4 В/Г до -Т. 7 В/Г ул.Мира -Перекопский Военный городок</t>
  </si>
  <si>
    <t>дополнительные работы</t>
  </si>
  <si>
    <t>6</t>
  </si>
  <si>
    <t>Тепловые сети Военного городка от ТК 12а В/Г до ТК 536а ул. Университетская-пр-т Строителей</t>
  </si>
  <si>
    <t>перераспределение затрат</t>
  </si>
  <si>
    <t xml:space="preserve">Перераспределение затрат для строительства временной тепловой сети </t>
  </si>
  <si>
    <t>7</t>
  </si>
  <si>
    <t>Тепловые сети  2-ой очереди по ул. Ново – Ямская от Т.128 до ТК-1ю/з</t>
  </si>
  <si>
    <t>2017</t>
  </si>
  <si>
    <t>8</t>
  </si>
  <si>
    <t>Тепловые сети  Юго-Западного р-на от ТК 8 Ю/З по пр. Ленина до ТК 12 Ю/З по ул. Разина</t>
  </si>
  <si>
    <t>9</t>
  </si>
  <si>
    <t>Тепловые сети  Юго-Западного р-на от ТК 14 Ю/З по ул. Чапаева до ТК 26 Ю/З по ул. Василисина</t>
  </si>
  <si>
    <t>10</t>
  </si>
  <si>
    <t>Тепловые сети 2-ой очереди от ТК-116а до Т.125</t>
  </si>
  <si>
    <t>акты выполненных работ</t>
  </si>
  <si>
    <t>Закрытие актов выполненных работ ожидается в 2017 году</t>
  </si>
  <si>
    <t>Прочие объекты и мероприятия, относимые к регулируемому виду деятельности</t>
  </si>
  <si>
    <r>
      <rPr>
        <vertAlign val="superscript"/>
        <sz val="9"/>
        <rFont val="Tahoma"/>
        <family val="2"/>
        <charset val="204"/>
      </rPr>
      <t>1</t>
    </r>
    <r>
      <rPr>
        <sz val="9"/>
        <rFont val="Tahoma"/>
        <family val="2"/>
        <charset val="204"/>
      </rPr>
      <t xml:space="preserve"> В соответствии с утвержденной инвестиционной программой</t>
    </r>
  </si>
  <si>
    <r>
      <rPr>
        <vertAlign val="superscript"/>
        <sz val="9"/>
        <rFont val="Tahoma"/>
        <family val="2"/>
        <charset val="204"/>
      </rPr>
      <t>2</t>
    </r>
    <r>
      <rPr>
        <sz val="9"/>
        <rFont val="Tahoma"/>
        <family val="2"/>
        <charset val="204"/>
      </rPr>
      <t xml:space="preserve"> Нарастающим итогом за год</t>
    </r>
  </si>
  <si>
    <r>
      <rPr>
        <vertAlign val="superscript"/>
        <sz val="9"/>
        <rFont val="Tahoma"/>
        <family val="2"/>
        <charset val="204"/>
      </rPr>
      <t>3</t>
    </r>
    <r>
      <rPr>
        <sz val="9"/>
        <rFont val="Tahoma"/>
        <family val="2"/>
        <charset val="204"/>
      </rPr>
      <t xml:space="preserve"> При государственном регулировании цен (тарифов) с применением метода обеспечения доходности инвестированного капитала</t>
    </r>
  </si>
  <si>
    <r>
      <rPr>
        <vertAlign val="superscript"/>
        <sz val="9"/>
        <rFont val="Tahoma"/>
        <family val="2"/>
        <charset val="204"/>
      </rPr>
      <t>4</t>
    </r>
    <r>
      <rPr>
        <sz val="9"/>
        <rFont val="Tahoma"/>
        <family val="2"/>
        <charset val="204"/>
      </rPr>
      <t xml:space="preserve"> В ценах отчетного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</si>
</sst>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[$€-1]_-;\-* #,##0.00[$€-1]_-;_-* &quot;-&quot;??[$€-1]_-"/>
    <numFmt numFmtId="165" formatCode="&quot;$&quot;#,##0_);[Red]\(&quot;$&quot;#,##0\)"/>
  </numFmts>
  <fonts count="30">
    <font>
      <sz val="9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vertAlign val="superscript"/>
      <sz val="9"/>
      <name val="Tahoma"/>
      <family val="2"/>
      <charset val="204"/>
    </font>
    <font>
      <b/>
      <sz val="9"/>
      <color theme="0"/>
      <name val="Tahoma"/>
      <family val="2"/>
      <charset val="204"/>
    </font>
    <font>
      <sz val="9"/>
      <color theme="0"/>
      <name val="Tahoma"/>
      <family val="2"/>
      <charset val="204"/>
    </font>
    <font>
      <i/>
      <sz val="9"/>
      <name val="Tahoma"/>
      <family val="2"/>
      <charset val="204"/>
    </font>
    <font>
      <b/>
      <sz val="9"/>
      <color indexed="62"/>
      <name val="Tahoma"/>
      <family val="2"/>
      <charset val="204"/>
    </font>
    <font>
      <sz val="3"/>
      <name val="Tahoma"/>
      <family val="2"/>
      <charset val="204"/>
    </font>
    <font>
      <b/>
      <sz val="9"/>
      <color indexed="10"/>
      <name val="Tahoma"/>
      <family val="2"/>
      <charset val="204"/>
    </font>
    <font>
      <sz val="11"/>
      <color indexed="22"/>
      <name val="Wingdings 2"/>
      <family val="1"/>
      <charset val="2"/>
    </font>
    <font>
      <b/>
      <sz val="1"/>
      <color indexed="9"/>
      <name val="Tahoma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2"/>
      <name val="Arial"/>
      <family val="2"/>
      <charset val="204"/>
    </font>
    <font>
      <sz val="8"/>
      <name val="Helv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sz val="9"/>
      <color indexed="8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Down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55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5"/>
      </left>
      <right/>
      <top style="thick">
        <color indexed="55"/>
      </top>
      <bottom/>
      <diagonal/>
    </border>
    <border>
      <left style="thin">
        <color indexed="55"/>
      </left>
      <right style="thin">
        <color indexed="55"/>
      </right>
      <top style="thick">
        <color indexed="55"/>
      </top>
      <bottom/>
      <diagonal/>
    </border>
    <border>
      <left style="thin">
        <color indexed="55"/>
      </left>
      <right/>
      <top style="thick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ck">
        <color indexed="55"/>
      </top>
      <bottom style="thin">
        <color indexed="55"/>
      </bottom>
      <diagonal/>
    </border>
    <border>
      <left style="thin">
        <color indexed="55"/>
      </left>
      <right/>
      <top/>
      <bottom style="thick">
        <color indexed="55"/>
      </bottom>
      <diagonal/>
    </border>
    <border>
      <left style="thin">
        <color indexed="55"/>
      </left>
      <right/>
      <top style="thin">
        <color indexed="55"/>
      </top>
      <bottom style="thick">
        <color indexed="55"/>
      </bottom>
      <diagonal/>
    </border>
    <border>
      <left style="thin">
        <color indexed="55"/>
      </left>
      <right style="thin">
        <color indexed="55"/>
      </right>
      <top/>
      <bottom style="thick">
        <color indexed="55"/>
      </bottom>
      <diagonal/>
    </border>
    <border>
      <left/>
      <right/>
      <top style="thin">
        <color indexed="55"/>
      </top>
      <bottom style="thick">
        <color indexed="55"/>
      </bottom>
      <diagonal/>
    </border>
    <border>
      <left/>
      <right style="thin">
        <color indexed="55"/>
      </right>
      <top style="thin">
        <color indexed="55"/>
      </top>
      <bottom style="thick">
        <color indexed="55"/>
      </bottom>
      <diagonal/>
    </border>
    <border>
      <left/>
      <right/>
      <top style="thick">
        <color indexed="55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40">
    <xf numFmtId="49" fontId="0" fillId="0" borderId="0" applyBorder="0">
      <alignment vertical="top"/>
    </xf>
    <xf numFmtId="0" fontId="1" fillId="0" borderId="0"/>
    <xf numFmtId="0" fontId="4" fillId="0" borderId="0" applyBorder="0">
      <alignment horizontal="center" vertical="center" wrapText="1"/>
    </xf>
    <xf numFmtId="0" fontId="3" fillId="0" borderId="3" applyBorder="0">
      <alignment horizontal="center" vertical="center" wrapText="1"/>
    </xf>
    <xf numFmtId="4" fontId="2" fillId="3" borderId="5" applyBorder="0">
      <alignment horizontal="right"/>
    </xf>
    <xf numFmtId="4" fontId="2" fillId="4" borderId="6" applyBorder="0">
      <alignment horizontal="right"/>
    </xf>
    <xf numFmtId="0" fontId="1" fillId="0" borderId="0"/>
    <xf numFmtId="0" fontId="16" fillId="0" borderId="0"/>
    <xf numFmtId="164" fontId="16" fillId="0" borderId="0"/>
    <xf numFmtId="0" fontId="17" fillId="0" borderId="0"/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38" fontId="18" fillId="0" borderId="0">
      <alignment vertical="top"/>
    </xf>
    <xf numFmtId="0" fontId="6" fillId="0" borderId="17" applyNumberFormat="0" applyAlignment="0">
      <protection locked="0"/>
    </xf>
    <xf numFmtId="165" fontId="19" fillId="0" borderId="0" applyFont="0" applyFill="0" applyBorder="0" applyAlignment="0" applyProtection="0"/>
    <xf numFmtId="0" fontId="20" fillId="0" borderId="0" applyFill="0" applyBorder="0" applyProtection="0">
      <alignment vertical="center"/>
    </xf>
    <xf numFmtId="0" fontId="21" fillId="0" borderId="0" applyNumberFormat="0" applyFill="0" applyBorder="0" applyAlignment="0" applyProtection="0">
      <alignment vertical="top"/>
      <protection locked="0"/>
    </xf>
    <xf numFmtId="0" fontId="6" fillId="8" borderId="17" applyNumberFormat="0" applyAlignment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24" fillId="0" borderId="0"/>
    <xf numFmtId="0" fontId="20" fillId="0" borderId="0" applyFill="0" applyBorder="0" applyProtection="0">
      <alignment vertical="center"/>
    </xf>
    <xf numFmtId="0" fontId="20" fillId="0" borderId="0" applyFill="0" applyBorder="0" applyProtection="0">
      <alignment vertical="center"/>
    </xf>
    <xf numFmtId="49" fontId="25" fillId="9" borderId="18" applyNumberFormat="0">
      <alignment horizontal="center" vertical="center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49" fontId="2" fillId="0" borderId="0" applyBorder="0">
      <alignment vertical="top"/>
    </xf>
    <xf numFmtId="0" fontId="28" fillId="10" borderId="0" applyNumberFormat="0" applyBorder="0" applyAlignment="0">
      <alignment horizontal="left" vertical="center"/>
    </xf>
    <xf numFmtId="0" fontId="2" fillId="0" borderId="0">
      <alignment horizontal="left" vertical="center"/>
    </xf>
    <xf numFmtId="49" fontId="29" fillId="2" borderId="0" applyBorder="0">
      <alignment vertical="top"/>
    </xf>
    <xf numFmtId="49" fontId="2" fillId="10" borderId="0" applyBorder="0">
      <alignment vertical="top"/>
    </xf>
  </cellStyleXfs>
  <cellXfs count="151">
    <xf numFmtId="49" fontId="0" fillId="0" borderId="0" xfId="0">
      <alignment vertical="top"/>
    </xf>
    <xf numFmtId="0" fontId="2" fillId="0" borderId="0" xfId="1" applyFont="1" applyFill="1" applyAlignment="1" applyProtection="1">
      <alignment vertical="center" wrapText="1"/>
    </xf>
    <xf numFmtId="0" fontId="2" fillId="2" borderId="0" xfId="1" applyFont="1" applyFill="1" applyBorder="1" applyAlignment="1" applyProtection="1">
      <alignment vertical="center" wrapText="1"/>
    </xf>
    <xf numFmtId="0" fontId="2" fillId="2" borderId="0" xfId="1" applyFont="1" applyFill="1" applyBorder="1" applyAlignment="1" applyProtection="1">
      <alignment horizontal="right" vertical="center" wrapText="1"/>
    </xf>
    <xf numFmtId="0" fontId="3" fillId="2" borderId="0" xfId="1" applyFont="1" applyFill="1" applyBorder="1" applyAlignment="1" applyProtection="1">
      <alignment horizontal="right" vertical="center" wrapText="1"/>
    </xf>
    <xf numFmtId="0" fontId="5" fillId="0" borderId="1" xfId="2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horizontal="center" vertical="center" wrapText="1"/>
    </xf>
    <xf numFmtId="0" fontId="3" fillId="2" borderId="0" xfId="1" applyFont="1" applyFill="1" applyBorder="1" applyAlignment="1" applyProtection="1">
      <alignment horizontal="center" vertical="center" wrapText="1"/>
    </xf>
    <xf numFmtId="0" fontId="6" fillId="0" borderId="0" xfId="2" applyFont="1" applyFill="1" applyBorder="1" applyAlignment="1" applyProtection="1">
      <alignment horizontal="left" vertical="center"/>
    </xf>
    <xf numFmtId="0" fontId="6" fillId="0" borderId="0" xfId="2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vertical="center" wrapText="1"/>
    </xf>
    <xf numFmtId="0" fontId="2" fillId="2" borderId="0" xfId="1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0" fillId="0" borderId="2" xfId="3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" fontId="3" fillId="3" borderId="2" xfId="4" applyNumberFormat="1" applyFont="1" applyFill="1" applyBorder="1" applyAlignment="1" applyProtection="1">
      <alignment horizontal="right" vertical="center" wrapText="1"/>
    </xf>
    <xf numFmtId="4" fontId="3" fillId="3" borderId="2" xfId="4" applyFont="1" applyBorder="1" applyAlignment="1" applyProtection="1">
      <alignment horizontal="right" vertical="center" wrapText="1"/>
    </xf>
    <xf numFmtId="4" fontId="8" fillId="0" borderId="2" xfId="4" applyFont="1" applyFill="1" applyBorder="1" applyAlignment="1" applyProtection="1">
      <alignment horizontal="right" vertical="center" wrapText="1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4" fontId="3" fillId="3" borderId="2" xfId="5" applyFont="1" applyFill="1" applyBorder="1" applyAlignment="1" applyProtection="1">
      <alignment horizontal="right" vertical="center" wrapText="1"/>
    </xf>
    <xf numFmtId="4" fontId="8" fillId="0" borderId="2" xfId="5" applyFont="1" applyFill="1" applyBorder="1" applyAlignment="1" applyProtection="1">
      <alignment horizontal="right" vertical="center" wrapText="1"/>
    </xf>
    <xf numFmtId="49" fontId="0" fillId="0" borderId="2" xfId="1" applyNumberFormat="1" applyFont="1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left" vertical="center" wrapText="1" indent="1"/>
    </xf>
    <xf numFmtId="4" fontId="2" fillId="3" borderId="2" xfId="4" applyNumberFormat="1" applyFont="1" applyFill="1" applyBorder="1" applyAlignment="1" applyProtection="1">
      <alignment horizontal="right" vertical="center" wrapText="1"/>
    </xf>
    <xf numFmtId="4" fontId="2" fillId="3" borderId="2" xfId="5" applyFont="1" applyFill="1" applyBorder="1" applyAlignment="1" applyProtection="1">
      <alignment horizontal="right" vertical="center" wrapText="1"/>
    </xf>
    <xf numFmtId="4" fontId="9" fillId="0" borderId="2" xfId="5" applyFont="1" applyFill="1" applyBorder="1" applyAlignment="1" applyProtection="1">
      <alignment horizontal="right" vertical="center" wrapText="1"/>
    </xf>
    <xf numFmtId="4" fontId="2" fillId="3" borderId="2" xfId="4" applyFont="1" applyBorder="1" applyAlignment="1" applyProtection="1">
      <alignment horizontal="right" vertical="center" wrapText="1"/>
    </xf>
    <xf numFmtId="0" fontId="0" fillId="0" borderId="1" xfId="1" applyFont="1" applyFill="1" applyBorder="1" applyAlignment="1" applyProtection="1">
      <alignment horizontal="left" vertical="center" wrapText="1" indent="2"/>
    </xf>
    <xf numFmtId="0" fontId="2" fillId="0" borderId="1" xfId="1" applyFont="1" applyFill="1" applyBorder="1" applyAlignment="1" applyProtection="1">
      <alignment horizontal="left" vertical="center" wrapText="1" indent="1"/>
    </xf>
    <xf numFmtId="0" fontId="0" fillId="0" borderId="4" xfId="1" applyFont="1" applyFill="1" applyBorder="1" applyAlignment="1" applyProtection="1">
      <alignment vertical="center" wrapText="1"/>
    </xf>
    <xf numFmtId="4" fontId="2" fillId="0" borderId="2" xfId="4" applyNumberFormat="1" applyFont="1" applyFill="1" applyBorder="1" applyAlignment="1" applyProtection="1">
      <alignment horizontal="right" vertical="center" wrapText="1"/>
    </xf>
    <xf numFmtId="4" fontId="2" fillId="0" borderId="2" xfId="5" applyFont="1" applyFill="1" applyBorder="1" applyAlignment="1" applyProtection="1">
      <alignment horizontal="right" vertical="center" wrapText="1"/>
    </xf>
    <xf numFmtId="49" fontId="2" fillId="0" borderId="2" xfId="1" applyNumberFormat="1" applyFont="1" applyFill="1" applyBorder="1" applyAlignment="1" applyProtection="1">
      <alignment horizontal="center" vertical="center" wrapText="1"/>
    </xf>
    <xf numFmtId="4" fontId="2" fillId="3" borderId="2" xfId="5" applyNumberFormat="1" applyFont="1" applyFill="1" applyBorder="1" applyAlignment="1" applyProtection="1">
      <alignment horizontal="right" vertical="center" wrapText="1"/>
    </xf>
    <xf numFmtId="4" fontId="2" fillId="0" borderId="2" xfId="5" applyNumberFormat="1" applyFont="1" applyFill="1" applyBorder="1" applyAlignment="1" applyProtection="1">
      <alignment horizontal="right" vertical="center" wrapText="1"/>
    </xf>
    <xf numFmtId="4" fontId="2" fillId="4" borderId="2" xfId="5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1" applyFont="1" applyFill="1" applyBorder="1" applyAlignment="1" applyProtection="1">
      <alignment horizontal="right" vertical="center" wrapText="1"/>
    </xf>
    <xf numFmtId="49" fontId="2" fillId="5" borderId="2" xfId="1" applyNumberFormat="1" applyFont="1" applyFill="1" applyBorder="1" applyAlignment="1" applyProtection="1">
      <alignment horizontal="center" vertical="center" wrapText="1"/>
    </xf>
    <xf numFmtId="0" fontId="2" fillId="5" borderId="1" xfId="1" applyFont="1" applyFill="1" applyBorder="1" applyAlignment="1" applyProtection="1">
      <alignment horizontal="right" vertical="center" wrapText="1"/>
    </xf>
    <xf numFmtId="0" fontId="10" fillId="5" borderId="1" xfId="1" applyFont="1" applyFill="1" applyBorder="1" applyAlignment="1" applyProtection="1">
      <alignment horizontal="right" vertical="center" wrapText="1"/>
    </xf>
    <xf numFmtId="4" fontId="2" fillId="5" borderId="1" xfId="4" applyNumberFormat="1" applyFont="1" applyFill="1" applyBorder="1" applyAlignment="1" applyProtection="1">
      <alignment horizontal="right" vertical="center" wrapText="1"/>
    </xf>
    <xf numFmtId="4" fontId="2" fillId="5" borderId="1" xfId="5" applyFont="1" applyFill="1" applyBorder="1" applyAlignment="1" applyProtection="1">
      <alignment horizontal="right" vertical="center" wrapText="1"/>
    </xf>
    <xf numFmtId="0" fontId="3" fillId="2" borderId="1" xfId="1" applyFont="1" applyFill="1" applyBorder="1" applyAlignment="1" applyProtection="1">
      <alignment horizontal="center" wrapText="1"/>
    </xf>
    <xf numFmtId="0" fontId="2" fillId="0" borderId="1" xfId="1" applyFont="1" applyFill="1" applyBorder="1" applyAlignment="1" applyProtection="1">
      <alignment horizontal="righ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vertical="center" wrapText="1"/>
    </xf>
    <xf numFmtId="0" fontId="2" fillId="6" borderId="2" xfId="2" applyFont="1" applyFill="1" applyBorder="1" applyAlignment="1" applyProtection="1">
      <alignment horizontal="left" vertical="center" indent="1"/>
    </xf>
    <xf numFmtId="0" fontId="2" fillId="6" borderId="1" xfId="2" applyFont="1" applyFill="1" applyBorder="1" applyAlignment="1" applyProtection="1">
      <alignment horizontal="left" vertical="center" indent="1"/>
    </xf>
    <xf numFmtId="0" fontId="2" fillId="6" borderId="1" xfId="2" applyFont="1" applyFill="1" applyBorder="1" applyAlignment="1" applyProtection="1">
      <alignment horizontal="left" vertical="center" wrapText="1" indent="1"/>
    </xf>
    <xf numFmtId="49" fontId="0" fillId="0" borderId="2" xfId="0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2" xfId="1" applyFont="1" applyFill="1" applyBorder="1" applyAlignment="1" applyProtection="1">
      <alignment vertical="center" wrapText="1"/>
    </xf>
    <xf numFmtId="0" fontId="2" fillId="5" borderId="2" xfId="1" applyFont="1" applyFill="1" applyBorder="1" applyAlignment="1" applyProtection="1">
      <alignment vertical="center" wrapText="1"/>
    </xf>
    <xf numFmtId="49" fontId="11" fillId="5" borderId="1" xfId="0" applyFont="1" applyFill="1" applyBorder="1" applyAlignment="1" applyProtection="1">
      <alignment horizontal="center" vertical="center"/>
    </xf>
    <xf numFmtId="0" fontId="2" fillId="5" borderId="1" xfId="1" applyFont="1" applyFill="1" applyBorder="1" applyAlignment="1" applyProtection="1">
      <alignment vertical="center" wrapText="1"/>
    </xf>
    <xf numFmtId="49" fontId="11" fillId="5" borderId="1" xfId="0" applyFont="1" applyFill="1" applyBorder="1" applyAlignment="1" applyProtection="1">
      <alignment horizontal="center" vertical="top"/>
    </xf>
    <xf numFmtId="4" fontId="2" fillId="5" borderId="1" xfId="5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left"/>
    </xf>
    <xf numFmtId="4" fontId="2" fillId="0" borderId="1" xfId="5" applyFont="1" applyFill="1" applyBorder="1" applyAlignment="1" applyProtection="1">
      <alignment horizontal="right" vertical="center" wrapText="1"/>
    </xf>
    <xf numFmtId="0" fontId="2" fillId="0" borderId="1" xfId="6" applyFont="1" applyFill="1" applyBorder="1" applyAlignment="1" applyProtection="1">
      <alignment horizontal="left" vertical="center" wrapText="1" indent="1"/>
    </xf>
    <xf numFmtId="0" fontId="13" fillId="0" borderId="1" xfId="6" applyFont="1" applyFill="1" applyBorder="1" applyAlignment="1" applyProtection="1">
      <alignment horizontal="left" vertical="center" indent="1"/>
    </xf>
    <xf numFmtId="0" fontId="2" fillId="6" borderId="0" xfId="2" applyFont="1" applyFill="1" applyBorder="1" applyAlignment="1" applyProtection="1">
      <alignment horizontal="left" vertical="center" wrapText="1" indent="1"/>
    </xf>
    <xf numFmtId="0" fontId="14" fillId="2" borderId="0" xfId="1" applyFont="1" applyFill="1" applyBorder="1" applyAlignment="1" applyProtection="1">
      <alignment horizontal="center" vertical="center" wrapText="1"/>
    </xf>
    <xf numFmtId="49" fontId="2" fillId="0" borderId="7" xfId="1" applyNumberFormat="1" applyFont="1" applyFill="1" applyBorder="1" applyAlignment="1" applyProtection="1">
      <alignment vertical="center" wrapText="1"/>
    </xf>
    <xf numFmtId="0" fontId="2" fillId="0" borderId="9" xfId="1" applyNumberFormat="1" applyFont="1" applyFill="1" applyBorder="1" applyAlignment="1" applyProtection="1">
      <alignment vertical="center" wrapText="1"/>
    </xf>
    <xf numFmtId="49" fontId="0" fillId="0" borderId="10" xfId="0" applyBorder="1">
      <alignment vertical="top"/>
    </xf>
    <xf numFmtId="4" fontId="2" fillId="3" borderId="10" xfId="1" applyNumberFormat="1" applyFont="1" applyFill="1" applyBorder="1" applyAlignment="1" applyProtection="1">
      <alignment vertical="center" wrapText="1"/>
    </xf>
    <xf numFmtId="4" fontId="2" fillId="3" borderId="7" xfId="1" applyNumberFormat="1" applyFont="1" applyFill="1" applyBorder="1" applyAlignment="1" applyProtection="1">
      <alignment vertical="center" wrapText="1"/>
    </xf>
    <xf numFmtId="4" fontId="9" fillId="0" borderId="7" xfId="1" applyNumberFormat="1" applyFont="1" applyFill="1" applyBorder="1" applyAlignment="1" applyProtection="1">
      <alignment vertical="center" wrapText="1"/>
    </xf>
    <xf numFmtId="4" fontId="2" fillId="4" borderId="7" xfId="1" applyNumberFormat="1" applyFont="1" applyFill="1" applyBorder="1" applyAlignment="1" applyProtection="1">
      <alignment vertical="center" wrapText="1"/>
      <protection locked="0"/>
    </xf>
    <xf numFmtId="49" fontId="0" fillId="4" borderId="7" xfId="1" applyNumberFormat="1" applyFont="1" applyFill="1" applyBorder="1" applyAlignment="1" applyProtection="1">
      <alignment vertical="center" wrapText="1"/>
      <protection locked="0"/>
    </xf>
    <xf numFmtId="49" fontId="0" fillId="4" borderId="8" xfId="1" applyNumberFormat="1" applyFont="1" applyFill="1" applyBorder="1" applyAlignment="1" applyProtection="1">
      <alignment vertical="center" wrapText="1"/>
      <protection locked="0"/>
    </xf>
    <xf numFmtId="49" fontId="0" fillId="7" borderId="8" xfId="1" applyNumberFormat="1" applyFont="1" applyFill="1" applyBorder="1" applyAlignment="1" applyProtection="1">
      <alignment vertical="center" wrapText="1"/>
      <protection locked="0"/>
    </xf>
    <xf numFmtId="49" fontId="2" fillId="0" borderId="8" xfId="1" applyNumberFormat="1" applyFont="1" applyFill="1" applyBorder="1" applyAlignment="1" applyProtection="1">
      <alignment vertical="center" wrapText="1"/>
    </xf>
    <xf numFmtId="49" fontId="11" fillId="5" borderId="12" xfId="0" applyFont="1" applyFill="1" applyBorder="1" applyAlignment="1" applyProtection="1">
      <alignment horizontal="center" vertical="top" wrapText="1"/>
    </xf>
    <xf numFmtId="49" fontId="15" fillId="5" borderId="14" xfId="0" applyFont="1" applyFill="1" applyBorder="1" applyAlignment="1" applyProtection="1">
      <alignment horizontal="left" vertical="top" wrapText="1"/>
    </xf>
    <xf numFmtId="49" fontId="11" fillId="5" borderId="14" xfId="0" applyFont="1" applyFill="1" applyBorder="1" applyAlignment="1" applyProtection="1">
      <alignment horizontal="center" vertical="center" wrapText="1"/>
    </xf>
    <xf numFmtId="49" fontId="11" fillId="5" borderId="14" xfId="0" applyFont="1" applyFill="1" applyBorder="1" applyAlignment="1" applyProtection="1">
      <alignment vertical="top" wrapText="1"/>
    </xf>
    <xf numFmtId="4" fontId="2" fillId="5" borderId="14" xfId="5" applyFont="1" applyFill="1" applyBorder="1" applyAlignment="1" applyProtection="1">
      <alignment horizontal="center" vertical="center" wrapText="1"/>
    </xf>
    <xf numFmtId="4" fontId="2" fillId="5" borderId="15" xfId="5" applyFont="1" applyFill="1" applyBorder="1" applyAlignment="1" applyProtection="1">
      <alignment horizontal="center" vertical="center" wrapText="1"/>
    </xf>
    <xf numFmtId="49" fontId="2" fillId="4" borderId="7" xfId="1" applyNumberFormat="1" applyFont="1" applyFill="1" applyBorder="1" applyAlignment="1" applyProtection="1">
      <alignment vertical="center" wrapText="1"/>
      <protection locked="0"/>
    </xf>
    <xf numFmtId="49" fontId="2" fillId="4" borderId="8" xfId="1" applyNumberFormat="1" applyFont="1" applyFill="1" applyBorder="1" applyAlignment="1" applyProtection="1">
      <alignment vertical="center" wrapText="1"/>
      <protection locked="0"/>
    </xf>
    <xf numFmtId="49" fontId="2" fillId="2" borderId="8" xfId="1" applyNumberFormat="1" applyFont="1" applyFill="1" applyBorder="1" applyAlignment="1" applyProtection="1">
      <alignment vertical="center" wrapText="1"/>
    </xf>
    <xf numFmtId="0" fontId="2" fillId="5" borderId="7" xfId="1" applyFont="1" applyFill="1" applyBorder="1" applyAlignment="1" applyProtection="1">
      <alignment vertical="center" wrapText="1"/>
    </xf>
    <xf numFmtId="49" fontId="11" fillId="5" borderId="16" xfId="0" applyFont="1" applyFill="1" applyBorder="1" applyAlignment="1" applyProtection="1">
      <alignment horizontal="center" vertical="center"/>
    </xf>
    <xf numFmtId="0" fontId="2" fillId="5" borderId="16" xfId="1" applyFont="1" applyFill="1" applyBorder="1" applyAlignment="1" applyProtection="1">
      <alignment vertical="center" wrapText="1"/>
    </xf>
    <xf numFmtId="49" fontId="11" fillId="5" borderId="16" xfId="0" applyFont="1" applyFill="1" applyBorder="1" applyAlignment="1" applyProtection="1">
      <alignment horizontal="center" vertical="top"/>
    </xf>
    <xf numFmtId="4" fontId="2" fillId="5" borderId="16" xfId="5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vertical="center"/>
    </xf>
    <xf numFmtId="0" fontId="2" fillId="0" borderId="0" xfId="1" applyFont="1" applyFill="1" applyBorder="1" applyAlignment="1" applyProtection="1">
      <alignment vertical="center"/>
    </xf>
    <xf numFmtId="0" fontId="0" fillId="0" borderId="0" xfId="1" applyFont="1" applyFill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0" fillId="0" borderId="2" xfId="3" applyFont="1" applyFill="1" applyBorder="1" applyAlignment="1" applyProtection="1">
      <alignment horizontal="center" vertical="center" wrapText="1"/>
    </xf>
    <xf numFmtId="0" fontId="0" fillId="0" borderId="1" xfId="3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0" fontId="3" fillId="0" borderId="2" xfId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0" fontId="2" fillId="0" borderId="2" xfId="3" applyFont="1" applyFill="1" applyBorder="1" applyAlignment="1" applyProtection="1">
      <alignment horizontal="center" vertical="center" wrapText="1"/>
    </xf>
    <xf numFmtId="0" fontId="2" fillId="0" borderId="1" xfId="3" applyFont="1" applyFill="1" applyBorder="1" applyAlignment="1" applyProtection="1">
      <alignment horizontal="center" vertical="center" wrapText="1"/>
    </xf>
    <xf numFmtId="0" fontId="2" fillId="0" borderId="4" xfId="3" applyFont="1" applyFill="1" applyBorder="1" applyAlignment="1" applyProtection="1">
      <alignment horizontal="center" vertical="center" wrapText="1"/>
    </xf>
    <xf numFmtId="0" fontId="2" fillId="0" borderId="0" xfId="3" applyFont="1" applyFill="1" applyBorder="1" applyAlignment="1" applyProtection="1">
      <alignment horizontal="center" vertical="center" wrapText="1"/>
    </xf>
    <xf numFmtId="0" fontId="0" fillId="0" borderId="4" xfId="3" applyFont="1" applyFill="1" applyBorder="1" applyAlignment="1" applyProtection="1">
      <alignment horizontal="center" vertical="center" wrapText="1"/>
    </xf>
    <xf numFmtId="0" fontId="0" fillId="0" borderId="2" xfId="1" applyFont="1" applyFill="1" applyBorder="1" applyAlignment="1" applyProtection="1">
      <alignment horizontal="left" vertical="center" wrapText="1" indent="1"/>
    </xf>
    <xf numFmtId="0" fontId="0" fillId="0" borderId="1" xfId="1" applyFont="1" applyFill="1" applyBorder="1" applyAlignment="1" applyProtection="1">
      <alignment horizontal="left" vertical="center" wrapText="1" indent="1"/>
    </xf>
    <xf numFmtId="0" fontId="0" fillId="0" borderId="2" xfId="1" applyFont="1" applyFill="1" applyBorder="1" applyAlignment="1" applyProtection="1">
      <alignment horizontal="left" vertical="center" wrapText="1" indent="2"/>
    </xf>
    <xf numFmtId="0" fontId="0" fillId="0" borderId="1" xfId="1" applyFont="1" applyFill="1" applyBorder="1" applyAlignment="1" applyProtection="1">
      <alignment horizontal="left" vertical="center" wrapText="1" indent="2"/>
    </xf>
    <xf numFmtId="0" fontId="2" fillId="0" borderId="2" xfId="1" applyFont="1" applyFill="1" applyBorder="1" applyAlignment="1" applyProtection="1">
      <alignment horizontal="left" vertical="center" wrapText="1" indent="1"/>
    </xf>
    <xf numFmtId="0" fontId="2" fillId="0" borderId="1" xfId="1" applyFont="1" applyFill="1" applyBorder="1" applyAlignment="1" applyProtection="1">
      <alignment horizontal="left" vertical="center" wrapText="1" indent="1"/>
    </xf>
    <xf numFmtId="0" fontId="2" fillId="0" borderId="2" xfId="1" applyFont="1" applyFill="1" applyBorder="1" applyAlignment="1" applyProtection="1">
      <alignment horizontal="right" vertical="center" wrapText="1"/>
    </xf>
    <xf numFmtId="0" fontId="2" fillId="0" borderId="1" xfId="1" applyFont="1" applyFill="1" applyBorder="1" applyAlignment="1" applyProtection="1">
      <alignment horizontal="right" vertical="center" wrapText="1"/>
    </xf>
    <xf numFmtId="49" fontId="11" fillId="5" borderId="1" xfId="0" applyFont="1" applyFill="1" applyBorder="1" applyAlignment="1" applyProtection="1">
      <alignment horizontal="center" vertical="center"/>
    </xf>
    <xf numFmtId="0" fontId="0" fillId="0" borderId="0" xfId="3" applyFont="1" applyFill="1" applyBorder="1" applyAlignment="1" applyProtection="1">
      <alignment horizontal="center" vertical="center" wrapText="1"/>
    </xf>
    <xf numFmtId="0" fontId="0" fillId="0" borderId="2" xfId="1" applyFont="1" applyFill="1" applyBorder="1" applyAlignment="1" applyProtection="1">
      <alignment horizontal="center" vertical="center" wrapText="1"/>
    </xf>
    <xf numFmtId="0" fontId="0" fillId="0" borderId="1" xfId="1" applyFont="1" applyFill="1" applyBorder="1" applyAlignment="1" applyProtection="1">
      <alignment horizontal="center" vertical="center" wrapText="1"/>
    </xf>
    <xf numFmtId="0" fontId="0" fillId="0" borderId="4" xfId="1" applyFont="1" applyFill="1" applyBorder="1" applyAlignment="1" applyProtection="1">
      <alignment horizontal="center" vertical="center" wrapText="1"/>
    </xf>
    <xf numFmtId="0" fontId="0" fillId="0" borderId="0" xfId="1" applyFont="1" applyFill="1" applyBorder="1" applyAlignment="1" applyProtection="1">
      <alignment horizontal="center" vertical="center" wrapText="1"/>
    </xf>
    <xf numFmtId="49" fontId="0" fillId="0" borderId="2" xfId="0" applyFill="1" applyBorder="1" applyAlignment="1" applyProtection="1">
      <alignment horizontal="center" vertical="center" wrapText="1"/>
    </xf>
    <xf numFmtId="49" fontId="0" fillId="0" borderId="4" xfId="0" applyFill="1" applyBorder="1" applyAlignment="1" applyProtection="1">
      <alignment horizontal="center" vertical="center" wrapText="1"/>
    </xf>
    <xf numFmtId="49" fontId="0" fillId="0" borderId="1" xfId="0" applyFill="1" applyBorder="1" applyAlignment="1" applyProtection="1">
      <alignment horizontal="center" vertical="center" wrapText="1"/>
    </xf>
    <xf numFmtId="49" fontId="2" fillId="2" borderId="7" xfId="1" applyNumberFormat="1" applyFont="1" applyFill="1" applyBorder="1" applyAlignment="1" applyProtection="1">
      <alignment horizontal="center" vertical="center" wrapText="1"/>
    </xf>
    <xf numFmtId="49" fontId="2" fillId="2" borderId="11" xfId="1" applyNumberFormat="1" applyFont="1" applyFill="1" applyBorder="1" applyAlignment="1" applyProtection="1">
      <alignment horizontal="center" vertical="center" wrapText="1"/>
    </xf>
    <xf numFmtId="0" fontId="2" fillId="0" borderId="7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7" xfId="1" applyNumberFormat="1" applyFont="1" applyFill="1" applyBorder="1" applyAlignment="1" applyProtection="1">
      <alignment horizontal="left" vertical="center" wrapText="1"/>
    </xf>
    <xf numFmtId="49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7" xfId="1" applyNumberFormat="1" applyFont="1" applyFill="1" applyBorder="1" applyAlignment="1" applyProtection="1">
      <alignment vertical="center" wrapText="1"/>
    </xf>
    <xf numFmtId="49" fontId="2" fillId="0" borderId="12" xfId="1" applyNumberFormat="1" applyFont="1" applyFill="1" applyBorder="1" applyAlignment="1" applyProtection="1">
      <alignment vertical="center" wrapText="1"/>
    </xf>
    <xf numFmtId="3" fontId="2" fillId="0" borderId="7" xfId="1" applyNumberFormat="1" applyFont="1" applyFill="1" applyBorder="1" applyAlignment="1" applyProtection="1">
      <alignment horizontal="center" vertical="center" wrapText="1"/>
    </xf>
    <xf numFmtId="3" fontId="2" fillId="0" borderId="11" xfId="1" applyNumberFormat="1" applyFont="1" applyFill="1" applyBorder="1" applyAlignment="1" applyProtection="1">
      <alignment horizontal="center" vertical="center" wrapText="1"/>
    </xf>
    <xf numFmtId="49" fontId="2" fillId="0" borderId="7" xfId="1" applyNumberFormat="1" applyFont="1" applyFill="1" applyBorder="1" applyAlignment="1" applyProtection="1">
      <alignment horizontal="center" vertical="center" wrapText="1"/>
    </xf>
    <xf numFmtId="49" fontId="2" fillId="0" borderId="11" xfId="1" applyNumberFormat="1" applyFont="1" applyFill="1" applyBorder="1" applyAlignment="1" applyProtection="1">
      <alignment horizontal="center" vertical="center" wrapText="1"/>
    </xf>
    <xf numFmtId="49" fontId="2" fillId="7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7" borderId="11" xfId="1" applyNumberFormat="1" applyFont="1" applyFill="1" applyBorder="1" applyAlignment="1" applyProtection="1">
      <alignment horizontal="center" vertical="center" wrapText="1"/>
      <protection locked="0"/>
    </xf>
    <xf numFmtId="49" fontId="0" fillId="7" borderId="7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8" xfId="1" applyNumberFormat="1" applyFont="1" applyFill="1" applyBorder="1" applyAlignment="1" applyProtection="1">
      <alignment horizontal="center" vertical="center" wrapText="1"/>
    </xf>
    <xf numFmtId="4" fontId="2" fillId="0" borderId="13" xfId="1" applyNumberFormat="1" applyFont="1" applyFill="1" applyBorder="1" applyAlignment="1" applyProtection="1">
      <alignment horizontal="center" vertical="center" wrapText="1"/>
    </xf>
    <xf numFmtId="4" fontId="2" fillId="7" borderId="8" xfId="1" applyNumberFormat="1" applyFont="1" applyFill="1" applyBorder="1" applyAlignment="1" applyProtection="1">
      <alignment horizontal="center" vertical="center" wrapText="1"/>
      <protection locked="0"/>
    </xf>
    <xf numFmtId="4" fontId="2" fillId="7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2" fillId="0" borderId="13" xfId="1" applyNumberFormat="1" applyFont="1" applyFill="1" applyBorder="1" applyAlignment="1" applyProtection="1">
      <alignment horizontal="center" vertical="center" wrapText="1"/>
    </xf>
    <xf numFmtId="0" fontId="0" fillId="0" borderId="0" xfId="1" applyFont="1" applyFill="1" applyAlignment="1" applyProtection="1">
      <alignment horizontal="left" vertical="center" wrapText="1"/>
    </xf>
    <xf numFmtId="0" fontId="2" fillId="0" borderId="0" xfId="1" applyFont="1" applyFill="1" applyAlignment="1" applyProtection="1">
      <alignment horizontal="left" vertical="center" wrapText="1"/>
    </xf>
  </cellXfs>
  <cellStyles count="40">
    <cellStyle name=" 1" xfId="7"/>
    <cellStyle name=" 1 2" xfId="8"/>
    <cellStyle name=" 1_Stage1" xfId="9"/>
    <cellStyle name="_Model_RAB Мой_PR.PROG.WARM.NOTCOMBI.2012.2.16_v1.4(04.04.11) " xfId="10"/>
    <cellStyle name="_Model_RAB Мой_Книга2_PR.PROG.WARM.NOTCOMBI.2012.2.16_v1.4(04.04.11) " xfId="11"/>
    <cellStyle name="_Model_RAB_MRSK_svod_PR.PROG.WARM.NOTCOMBI.2012.2.16_v1.4(04.04.11) " xfId="12"/>
    <cellStyle name="_Model_RAB_MRSK_svod_Книга2_PR.PROG.WARM.NOTCOMBI.2012.2.16_v1.4(04.04.11) " xfId="13"/>
    <cellStyle name="_МОДЕЛЬ_1 (2)_PR.PROG.WARM.NOTCOMBI.2012.2.16_v1.4(04.04.11) " xfId="14"/>
    <cellStyle name="_МОДЕЛЬ_1 (2)_Книга2_PR.PROG.WARM.NOTCOMBI.2012.2.16_v1.4(04.04.11) " xfId="15"/>
    <cellStyle name="_пр 5 тариф RAB_PR.PROG.WARM.NOTCOMBI.2012.2.16_v1.4(04.04.11) " xfId="16"/>
    <cellStyle name="_пр 5 тариф RAB_Книга2_PR.PROG.WARM.NOTCOMBI.2012.2.16_v1.4(04.04.11) " xfId="17"/>
    <cellStyle name="_Расчет RAB_22072008_PR.PROG.WARM.NOTCOMBI.2012.2.16_v1.4(04.04.11) " xfId="18"/>
    <cellStyle name="_Расчет RAB_22072008_Книга2_PR.PROG.WARM.NOTCOMBI.2012.2.16_v1.4(04.04.11) " xfId="19"/>
    <cellStyle name="_Расчет RAB_Лен и МОЭСК_с 2010 года_14.04.2009_со сглаж_version 3.0_без ФСК_PR.PROG.WARM.NOTCOMBI.2012.2.16_v1.4(04.04.11) " xfId="20"/>
    <cellStyle name="_Расчет RAB_Лен и МОЭСК_с 2010 года_14.04.2009_со сглаж_version 3.0_без ФСК_Книга2_PR.PROG.WARM.NOTCOMBI.2012.2.16_v1.4(04.04.11) " xfId="21"/>
    <cellStyle name="Cells 2" xfId="22"/>
    <cellStyle name="Currency [0]" xfId="23"/>
    <cellStyle name="Currency2" xfId="24"/>
    <cellStyle name="Followed Hyperlink" xfId="25"/>
    <cellStyle name="Header 3" xfId="26"/>
    <cellStyle name="Hyperlink" xfId="27"/>
    <cellStyle name="normal" xfId="28"/>
    <cellStyle name="Normal1" xfId="29"/>
    <cellStyle name="Normal2" xfId="30"/>
    <cellStyle name="Percent1" xfId="31"/>
    <cellStyle name="Title 4" xfId="32"/>
    <cellStyle name="Гиперссылка 2 2" xfId="33"/>
    <cellStyle name="Гиперссылка 4" xfId="34"/>
    <cellStyle name="Заголовок" xfId="2"/>
    <cellStyle name="ЗаголовокСтолбца" xfId="3"/>
    <cellStyle name="Значение" xfId="5"/>
    <cellStyle name="Обычный" xfId="0" builtinId="0"/>
    <cellStyle name="Обычный 10" xfId="35"/>
    <cellStyle name="Обычный 2" xfId="36"/>
    <cellStyle name="Обычный 2 2" xfId="37"/>
    <cellStyle name="Обычный 3 2" xfId="38"/>
    <cellStyle name="Обычный 3 3" xfId="39"/>
    <cellStyle name="Обычный_razrabotka_sablonov_po_WKU" xfId="6"/>
    <cellStyle name="Обычный_Мониторинг инвестиций" xfId="1"/>
    <cellStyle name="ФормулаВБ_Мониторинг инвестиций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3</xdr:row>
      <xdr:rowOff>28575</xdr:rowOff>
    </xdr:from>
    <xdr:to>
      <xdr:col>2</xdr:col>
      <xdr:colOff>314325</xdr:colOff>
      <xdr:row>4</xdr:row>
      <xdr:rowOff>152400</xdr:rowOff>
    </xdr:to>
    <xdr:pic macro="[1]!modList00.FREEZE_PANES">
      <xdr:nvPicPr>
        <xdr:cNvPr id="2" name="FREEZE_PANES_C9" descr="update_org.pn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8575"/>
          <a:ext cx="2857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arif/&#1048;&#1085;&#1074;&#1077;&#1089;&#1090;&#1080;&#1094;&#1080;&#1080;/&#1054;&#1090;&#1095;&#1077;&#1090;&#1099;%20&#1045;&#1048;&#1040;&#1057;/2016%20&#1075;&#1086;&#1076;/&#1042;&#1083;&#1072;&#1076;&#1080;&#1084;&#1080;&#1088;/&#1042;&#1050;&#1057;%20&#1084;&#1072;&#1075;&#1080;&#1089;&#1090;&#1088;&#1072;&#1083;&#1100;%20INV%20WARM%20Q4%202016(v1%200)_&#1079;&#1072;%202016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A/OneDrive/Work_SMA/Programmer/&#1059;&#1087;&#1088;&#1072;&#1074;&#1083;&#1077;&#1085;&#1080;&#1077;%20&#1090;&#1088;&#1072;&#1085;&#1089;&#1087;&#1086;&#1088;&#1090;&#1072;/RAILWAY.PRIGOROD.WEEKLY/RAILWAY.PRIGOROD.WEEKLY(v1.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ИП"/>
      <sheetName val="Комментарии"/>
      <sheetName val="Проверка"/>
      <sheetName val="TEHSHEET"/>
      <sheetName val="et_union"/>
      <sheetName val="modProv"/>
      <sheetName val="modReestr"/>
      <sheetName val="modfrmReestr"/>
      <sheetName val="modFill"/>
      <sheetName val="AllSheetsInThisWorkbook"/>
      <sheetName val="modInstruction"/>
      <sheetName val="modUpdTemplMain"/>
      <sheetName val="modfrmCheckUpdates"/>
      <sheetName val="modfrmDateChoose"/>
      <sheetName val="modfrmRegion"/>
      <sheetName val="REESTR_MO"/>
      <sheetName val="REESTR_ORG"/>
      <sheetName val="modClassifierValidate"/>
      <sheetName val="modHyp"/>
      <sheetName val="modList00"/>
      <sheetName val="modList01"/>
      <sheetName val="modListComm"/>
      <sheetName val="modInfo"/>
      <sheetName val="ВКС магистраль INV WARM Q4 2016"/>
    </sheetNames>
    <definedNames>
      <definedName name="modList00.FREEZE_PANES"/>
    </definedNames>
    <sheetDataSet>
      <sheetData sheetId="0">
        <row r="3">
          <cell r="B3" t="str">
            <v>Версия 1.0</v>
          </cell>
        </row>
      </sheetData>
      <sheetData sheetId="1" refreshError="1"/>
      <sheetData sheetId="2">
        <row r="7">
          <cell r="F7" t="str">
            <v>Владимирская область</v>
          </cell>
        </row>
        <row r="15">
          <cell r="F15" t="str">
            <v>ОАО "Владимирские коммунальные системы"</v>
          </cell>
        </row>
        <row r="23">
          <cell r="F23" t="str">
            <v>нет</v>
          </cell>
        </row>
        <row r="31">
          <cell r="F31">
            <v>2016</v>
          </cell>
        </row>
        <row r="32">
          <cell r="F32" t="str">
            <v>Январь</v>
          </cell>
        </row>
        <row r="35">
          <cell r="F35">
            <v>2018</v>
          </cell>
        </row>
        <row r="36">
          <cell r="F36" t="str">
            <v>Декабрь</v>
          </cell>
        </row>
      </sheetData>
      <sheetData sheetId="3" refreshError="1"/>
      <sheetData sheetId="4" refreshError="1"/>
      <sheetData sheetId="5" refreshError="1"/>
      <sheetData sheetId="6">
        <row r="2">
          <cell r="C2" t="str">
            <v>Инвестиционная программа ОАО "Владимирские коммунальные системы" в сфере теплоснабжения (магистральные сети г. Владимир) на 2016-2018 годы</v>
          </cell>
          <cell r="D2" t="str">
            <v>2000</v>
          </cell>
          <cell r="E2" t="str">
            <v>2004</v>
          </cell>
          <cell r="F2" t="str">
            <v>2000</v>
          </cell>
          <cell r="G2" t="str">
            <v>Январь</v>
          </cell>
          <cell r="H2" t="str">
            <v>да</v>
          </cell>
          <cell r="I2" t="str">
            <v>Передача+Сбыт</v>
          </cell>
          <cell r="J2" t="str">
            <v>Общество с ограниченной ответственностью</v>
          </cell>
          <cell r="K2" t="str">
            <v>Прибыль направляемая на инвестиции</v>
          </cell>
          <cell r="M2" t="str">
            <v>Строительство, реконструкция или модернизация объектов теплоснабжения в целях подключения потребителей с указанием объектов теплоснабжения, строительство которых финансируется за счет платы за подключение</v>
          </cell>
          <cell r="N2" t="str">
            <v>строительство новых тепловых сетей в целях подключения потребителей</v>
          </cell>
        </row>
        <row r="3">
          <cell r="C3" t="str">
            <v>Инвестиционная программа ОАО "Владимирские коммунальные системы" в сфере теплоснабжения на 2016-2018 годы</v>
          </cell>
          <cell r="D3" t="str">
            <v>2001</v>
          </cell>
          <cell r="E3" t="str">
            <v>2005</v>
          </cell>
          <cell r="F3" t="str">
            <v>2001</v>
          </cell>
          <cell r="G3" t="str">
            <v>Февраль</v>
          </cell>
          <cell r="H3" t="str">
            <v>нет</v>
          </cell>
          <cell r="I3" t="str">
            <v>Передача</v>
          </cell>
          <cell r="J3" t="str">
            <v>Общество с дополнительной ответственностью</v>
          </cell>
          <cell r="K3" t="str">
            <v>за счет платы за технологическое присоединение</v>
          </cell>
          <cell r="M3" t="str">
            <v>Строительство новых объектов теплоснабжения, не связанных с подключением (технологическим присоединением) новых потребителей, в том числе строительство новых тепловых сетей</v>
          </cell>
          <cell r="N3" t="str">
            <v>строительство иных объектов теплоснабжения за исключением тепловых сетей в целях подключения потребителей</v>
          </cell>
        </row>
        <row r="4">
          <cell r="D4" t="str">
            <v>2002</v>
          </cell>
          <cell r="E4" t="str">
            <v>2006</v>
          </cell>
          <cell r="F4" t="str">
            <v>2002</v>
          </cell>
          <cell r="G4" t="str">
            <v>Март</v>
          </cell>
          <cell r="I4" t="str">
            <v>производство комбинированная выработка</v>
          </cell>
          <cell r="J4" t="str">
            <v>Публичное акционерное общество</v>
          </cell>
          <cell r="K4" t="str">
            <v>Амортизационные отчисления</v>
          </cell>
          <cell r="M4" t="str">
            <v>Реконструкция или модернизация существующих объектов теплоснабжения в целях снижения уровня износа существующих объектов теплоснабжения</v>
          </cell>
          <cell r="N4" t="str">
            <v>увеличение пропускной способности существующих тепловых сетей в целях подключения потребителей</v>
          </cell>
        </row>
        <row r="5">
          <cell r="D5" t="str">
            <v>2003</v>
          </cell>
          <cell r="E5" t="str">
            <v>2007</v>
          </cell>
          <cell r="F5" t="str">
            <v>2003</v>
          </cell>
          <cell r="G5" t="str">
            <v>Апрель</v>
          </cell>
          <cell r="I5" t="str">
            <v>производство (некомбинированная выработка)+передача+сбыт</v>
          </cell>
          <cell r="J5" t="str">
            <v>Непубличное акционерное общество</v>
          </cell>
          <cell r="K5" t="str">
            <v>Прочие собственные средства</v>
          </cell>
          <cell r="M5" t="str">
            <v>Мероприятия, направленные на повышение экологической эффективности</v>
          </cell>
          <cell r="N5" t="str">
            <v>увеличение мощности и производительности существующих объектов теплоснабжения за исключением тепловых сетей в целях подключения потребителей</v>
          </cell>
        </row>
        <row r="6">
          <cell r="D6" t="str">
            <v>2004</v>
          </cell>
          <cell r="E6" t="str">
            <v>2008</v>
          </cell>
          <cell r="F6" t="str">
            <v>2004</v>
          </cell>
          <cell r="G6" t="str">
            <v>Май</v>
          </cell>
          <cell r="I6" t="str">
            <v>производство (некомбинированная выработка)+передача</v>
          </cell>
          <cell r="J6" t="str">
            <v>Муниципальное унитарное предприятие</v>
          </cell>
          <cell r="K6" t="str">
            <v>Кредиты</v>
          </cell>
          <cell r="M6" t="str">
            <v>Вывод из эксплуатации, консервации и демонтаж объектов теплоснабжения</v>
          </cell>
        </row>
        <row r="7">
          <cell r="D7" t="str">
            <v>2005</v>
          </cell>
          <cell r="E7" t="str">
            <v>2009</v>
          </cell>
          <cell r="F7" t="str">
            <v>2005</v>
          </cell>
          <cell r="G7" t="str">
            <v>Июнь</v>
          </cell>
          <cell r="I7" t="str">
            <v>производство (некомбинированная выработка)+сбыт</v>
          </cell>
          <cell r="J7" t="str">
            <v>Федеральное государственное унитарное предприятие</v>
          </cell>
          <cell r="K7" t="str">
            <v>Займы</v>
          </cell>
          <cell r="M7" t="str">
            <v>Мероприятия, направленные на повышение энергоэффективности в сфере теплоснабжения</v>
          </cell>
        </row>
        <row r="8">
          <cell r="D8" t="str">
            <v>2006</v>
          </cell>
          <cell r="E8" t="str">
            <v>2010</v>
          </cell>
          <cell r="F8" t="str">
            <v>2006</v>
          </cell>
          <cell r="G8" t="str">
            <v>Июль</v>
          </cell>
          <cell r="I8" t="str">
            <v>производство (некомбинированная выработка)</v>
          </cell>
          <cell r="J8" t="str">
            <v>Государственное унитарное предприятие</v>
          </cell>
          <cell r="K8" t="str">
            <v>Прочие привлеченные средства</v>
          </cell>
        </row>
        <row r="9">
          <cell r="D9" t="str">
            <v>2007</v>
          </cell>
          <cell r="E9" t="str">
            <v>2011</v>
          </cell>
          <cell r="F9" t="str">
            <v>2007</v>
          </cell>
          <cell r="G9" t="str">
            <v>Август</v>
          </cell>
          <cell r="J9" t="str">
            <v>КЭЧ</v>
          </cell>
          <cell r="K9" t="str">
            <v>Федеральный бюджет</v>
          </cell>
        </row>
        <row r="10">
          <cell r="D10" t="str">
            <v>2008</v>
          </cell>
          <cell r="E10" t="str">
            <v>2012</v>
          </cell>
          <cell r="F10" t="str">
            <v>2008</v>
          </cell>
          <cell r="G10" t="str">
            <v>Сентябрь</v>
          </cell>
          <cell r="J10" t="str">
            <v>В/ч</v>
          </cell>
          <cell r="K10" t="str">
            <v>Бюджет субъекта РФ</v>
          </cell>
        </row>
        <row r="11">
          <cell r="D11" t="str">
            <v>2009</v>
          </cell>
          <cell r="E11" t="str">
            <v>2013</v>
          </cell>
          <cell r="F11" t="str">
            <v>2009</v>
          </cell>
          <cell r="G11" t="str">
            <v>Октябрь</v>
          </cell>
          <cell r="J11" t="str">
            <v>ПБОЮЛ (ИП, ЧП)</v>
          </cell>
          <cell r="K11" t="str">
            <v>Бюджет муниципального образования</v>
          </cell>
        </row>
        <row r="12">
          <cell r="D12" t="str">
            <v>2010</v>
          </cell>
          <cell r="E12" t="str">
            <v>2014</v>
          </cell>
          <cell r="F12" t="str">
            <v>2010</v>
          </cell>
          <cell r="G12" t="str">
            <v>Ноябрь</v>
          </cell>
          <cell r="J12" t="str">
            <v>Полное товарищество</v>
          </cell>
          <cell r="K12" t="str">
            <v>Лизинг</v>
          </cell>
        </row>
        <row r="13">
          <cell r="D13" t="str">
            <v>2011</v>
          </cell>
          <cell r="E13" t="str">
            <v>2015</v>
          </cell>
          <cell r="F13" t="str">
            <v>2011</v>
          </cell>
          <cell r="G13" t="str">
            <v>Декабрь</v>
          </cell>
          <cell r="J13" t="str">
            <v>Производственный кооператив</v>
          </cell>
          <cell r="K13" t="str">
            <v>Прочие</v>
          </cell>
        </row>
        <row r="14">
          <cell r="D14" t="str">
            <v>2012</v>
          </cell>
          <cell r="E14" t="str">
            <v>2016</v>
          </cell>
          <cell r="F14" t="str">
            <v>2012</v>
          </cell>
          <cell r="J14" t="str">
            <v>Простое товарищество</v>
          </cell>
        </row>
        <row r="15">
          <cell r="D15" t="str">
            <v>2013</v>
          </cell>
          <cell r="E15" t="str">
            <v>2017</v>
          </cell>
          <cell r="F15" t="str">
            <v>2013</v>
          </cell>
        </row>
        <row r="16">
          <cell r="D16" t="str">
            <v>2014</v>
          </cell>
          <cell r="E16" t="str">
            <v>2018</v>
          </cell>
          <cell r="F16" t="str">
            <v>2014</v>
          </cell>
        </row>
        <row r="17">
          <cell r="E17" t="str">
            <v>2019</v>
          </cell>
          <cell r="F17" t="str">
            <v>2015</v>
          </cell>
        </row>
        <row r="18">
          <cell r="E18" t="str">
            <v>2020</v>
          </cell>
          <cell r="F18" t="str">
            <v>2016</v>
          </cell>
        </row>
        <row r="19">
          <cell r="E19" t="str">
            <v>2021</v>
          </cell>
          <cell r="F19" t="str">
            <v>2017</v>
          </cell>
        </row>
        <row r="20">
          <cell r="E20" t="str">
            <v>2022</v>
          </cell>
          <cell r="F20" t="str">
            <v>2018</v>
          </cell>
        </row>
        <row r="21">
          <cell r="E21" t="str">
            <v>2023</v>
          </cell>
          <cell r="F21" t="str">
            <v>2019</v>
          </cell>
        </row>
        <row r="22">
          <cell r="E22" t="str">
            <v>2024</v>
          </cell>
          <cell r="F22" t="str">
            <v>2020</v>
          </cell>
        </row>
        <row r="23">
          <cell r="E23" t="str">
            <v>2025</v>
          </cell>
          <cell r="F23" t="str">
            <v>2021</v>
          </cell>
        </row>
        <row r="24">
          <cell r="E24" t="str">
            <v>2026</v>
          </cell>
          <cell r="F24" t="str">
            <v>2022</v>
          </cell>
        </row>
        <row r="25">
          <cell r="E25" t="str">
            <v>2027</v>
          </cell>
          <cell r="F25" t="str">
            <v>2023</v>
          </cell>
        </row>
        <row r="26">
          <cell r="E26" t="str">
            <v>2028</v>
          </cell>
          <cell r="F26" t="str">
            <v>2024</v>
          </cell>
        </row>
        <row r="27">
          <cell r="E27" t="str">
            <v>2029</v>
          </cell>
          <cell r="F27" t="str">
            <v>2025</v>
          </cell>
        </row>
        <row r="28">
          <cell r="E28" t="str">
            <v>2030</v>
          </cell>
          <cell r="F28" t="str">
            <v>2026</v>
          </cell>
        </row>
        <row r="29">
          <cell r="E29" t="str">
            <v>2031</v>
          </cell>
          <cell r="F29" t="str">
            <v>2027</v>
          </cell>
        </row>
        <row r="30">
          <cell r="E30" t="str">
            <v>2032</v>
          </cell>
          <cell r="F30" t="str">
            <v>2028</v>
          </cell>
        </row>
        <row r="31">
          <cell r="E31" t="str">
            <v>2033</v>
          </cell>
          <cell r="F31" t="str">
            <v>2029</v>
          </cell>
        </row>
        <row r="32">
          <cell r="E32" t="str">
            <v>2034</v>
          </cell>
          <cell r="F32" t="str">
            <v>2030</v>
          </cell>
        </row>
        <row r="33">
          <cell r="E33" t="str">
            <v>2035</v>
          </cell>
          <cell r="F33" t="str">
            <v>2031</v>
          </cell>
        </row>
        <row r="34">
          <cell r="E34" t="str">
            <v>2036</v>
          </cell>
          <cell r="F34" t="str">
            <v>2032</v>
          </cell>
        </row>
        <row r="35">
          <cell r="E35" t="str">
            <v>2037</v>
          </cell>
          <cell r="F35" t="str">
            <v>2033</v>
          </cell>
        </row>
        <row r="36">
          <cell r="E36" t="str">
            <v>2038</v>
          </cell>
          <cell r="F36" t="str">
            <v>2034</v>
          </cell>
        </row>
        <row r="37">
          <cell r="E37" t="str">
            <v>2039</v>
          </cell>
          <cell r="F37" t="str">
            <v>2035</v>
          </cell>
        </row>
        <row r="38">
          <cell r="E38" t="str">
            <v>2040</v>
          </cell>
          <cell r="F38" t="str">
            <v>2036</v>
          </cell>
        </row>
        <row r="39">
          <cell r="F39" t="str">
            <v>2037</v>
          </cell>
        </row>
        <row r="40">
          <cell r="F40" t="str">
            <v>2038</v>
          </cell>
        </row>
        <row r="41">
          <cell r="F41" t="str">
            <v>2039</v>
          </cell>
        </row>
        <row r="42">
          <cell r="F42" t="str">
            <v>2040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Тарифы"/>
      <sheetName val="Комментарии"/>
      <sheetName val="Проверка"/>
      <sheetName val="TEHSHEET"/>
      <sheetName val="et_union"/>
      <sheetName val="AllSheetsInThisWorkbook"/>
      <sheetName val="modThisWorkbook"/>
      <sheetName val="modProv"/>
      <sheetName val="modHyp"/>
      <sheetName val="modInstruction"/>
      <sheetName val="modList00"/>
      <sheetName val="modList01"/>
      <sheetName val="modListCom"/>
      <sheetName val="modReestr"/>
      <sheetName val="modfrmReestr"/>
      <sheetName val="modfrmDateChoose"/>
      <sheetName val="modfrmRegion"/>
      <sheetName val="modUpdTemplMain"/>
      <sheetName val="modfrmCheckUpdates"/>
      <sheetName val="REESTR_MO"/>
      <sheetName val="REESTR_ORG"/>
      <sheetName val="modInfo"/>
      <sheetName val="modClassifierValidat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>
        <row r="2">
          <cell r="J2" t="str">
            <v>открыто</v>
          </cell>
          <cell r="K2" t="str">
            <v>руб./км</v>
          </cell>
        </row>
        <row r="3">
          <cell r="J3" t="str">
            <v>на рассмотрении</v>
          </cell>
          <cell r="K3" t="str">
            <v>руб./зона</v>
          </cell>
        </row>
        <row r="4">
          <cell r="J4" t="str">
            <v>закрыто</v>
          </cell>
        </row>
        <row r="5">
          <cell r="J5" t="str">
            <v>приостановлено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01">
    <tabColor indexed="30"/>
  </sheetPr>
  <dimension ref="A1:AI87"/>
  <sheetViews>
    <sheetView showGridLines="0" tabSelected="1" topLeftCell="C4" zoomScaleNormal="100" workbookViewId="0">
      <pane xSplit="15" ySplit="5" topLeftCell="R61" activePane="bottomRight" state="frozen"/>
      <selection activeCell="C4" sqref="C4"/>
      <selection pane="topRight" activeCell="R4" sqref="R4"/>
      <selection pane="bottomLeft" activeCell="C9" sqref="C9"/>
      <selection pane="bottomRight" activeCell="W14" sqref="W14"/>
    </sheetView>
  </sheetViews>
  <sheetFormatPr defaultColWidth="10.5703125" defaultRowHeight="11.25"/>
  <cols>
    <col min="1" max="2" width="9.140625" style="1" hidden="1" customWidth="1"/>
    <col min="3" max="3" width="4.85546875" style="1" customWidth="1"/>
    <col min="4" max="4" width="6.7109375" style="1" customWidth="1"/>
    <col min="5" max="5" width="21" style="1" customWidth="1"/>
    <col min="6" max="6" width="16.7109375" style="1" customWidth="1"/>
    <col min="7" max="7" width="16.42578125" style="1" customWidth="1"/>
    <col min="8" max="8" width="10.85546875" style="1" customWidth="1"/>
    <col min="9" max="9" width="14.7109375" style="1" customWidth="1"/>
    <col min="10" max="11" width="13.5703125" style="1" customWidth="1"/>
    <col min="12" max="13" width="12.28515625" style="1" customWidth="1"/>
    <col min="14" max="14" width="15.42578125" style="1" hidden="1" customWidth="1"/>
    <col min="15" max="15" width="3.7109375" style="1" customWidth="1"/>
    <col min="16" max="16" width="25.42578125" style="1" customWidth="1"/>
    <col min="17" max="17" width="15.5703125" style="1" hidden="1" customWidth="1"/>
    <col min="18" max="19" width="18.42578125" style="1" customWidth="1"/>
    <col min="20" max="21" width="11.7109375" style="1" customWidth="1"/>
    <col min="22" max="22" width="11.7109375" style="1" hidden="1" customWidth="1"/>
    <col min="23" max="23" width="11.7109375" style="1" customWidth="1"/>
    <col min="24" max="25" width="18.28515625" style="1" customWidth="1"/>
    <col min="26" max="27" width="20" style="1" customWidth="1"/>
    <col min="28" max="29" width="12.7109375" style="1" customWidth="1"/>
    <col min="30" max="31" width="38.140625" style="1" customWidth="1"/>
    <col min="32" max="32" width="12.7109375" style="1" hidden="1" customWidth="1"/>
    <col min="33" max="33" width="20.28515625" style="1" hidden="1" customWidth="1"/>
    <col min="34" max="34" width="59.7109375" style="1" hidden="1" customWidth="1"/>
    <col min="35" max="16384" width="10.5703125" style="1"/>
  </cols>
  <sheetData>
    <row r="1" spans="3:26" ht="16.5" hidden="1" customHeight="1">
      <c r="S1" s="1">
        <v>2</v>
      </c>
      <c r="T1" s="1">
        <v>3</v>
      </c>
      <c r="U1" s="1">
        <v>4</v>
      </c>
      <c r="W1" s="1">
        <v>1</v>
      </c>
    </row>
    <row r="2" spans="3:26" ht="16.5" hidden="1" customHeight="1"/>
    <row r="3" spans="3:26" hidden="1"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3"/>
      <c r="Q3" s="3"/>
      <c r="R3" s="3"/>
      <c r="S3" s="3"/>
      <c r="T3" s="3"/>
      <c r="U3" s="3"/>
      <c r="V3" s="3"/>
      <c r="W3" s="4"/>
      <c r="X3" s="4"/>
    </row>
    <row r="4" spans="3:26" ht="12.75" customHeight="1">
      <c r="C4" s="2"/>
      <c r="D4" s="5" t="str">
        <f xml:space="preserve"> "Справка о финансировании в тыс.руб " &amp; IF(nds = "да", "(c НДС)", "(без НДС)")</f>
        <v>Справка о финансировании в тыс.руб (без НДС)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7"/>
    </row>
    <row r="5" spans="3:26" ht="12.75">
      <c r="C5" s="2"/>
      <c r="D5" s="8" t="str">
        <f>region_name &amp; " " &amp; org</f>
        <v>Владимирская область ОАО "Владимирские коммунальные системы"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9"/>
      <c r="R5" s="9"/>
      <c r="S5" s="9"/>
      <c r="T5" s="9"/>
      <c r="U5" s="9"/>
      <c r="V5" s="9"/>
      <c r="W5" s="7"/>
    </row>
    <row r="6" spans="3:26">
      <c r="C6" s="2"/>
      <c r="D6" s="10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1"/>
      <c r="Q6" s="11"/>
      <c r="R6" s="11"/>
      <c r="S6" s="11"/>
      <c r="T6" s="11"/>
      <c r="U6" s="11"/>
      <c r="V6" s="11"/>
      <c r="W6" s="2"/>
    </row>
    <row r="7" spans="3:26" ht="18" customHeight="1">
      <c r="C7" s="2"/>
      <c r="D7" s="104" t="s">
        <v>0</v>
      </c>
      <c r="E7" s="106" t="s">
        <v>1</v>
      </c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2"/>
      <c r="R7" s="97" t="s">
        <v>2</v>
      </c>
      <c r="S7" s="97" t="s">
        <v>3</v>
      </c>
      <c r="T7" s="97" t="s">
        <v>4</v>
      </c>
      <c r="U7" s="97" t="s">
        <v>5</v>
      </c>
      <c r="V7" s="97" t="s">
        <v>6</v>
      </c>
      <c r="W7" s="97" t="s">
        <v>7</v>
      </c>
      <c r="X7" s="97" t="s">
        <v>8</v>
      </c>
      <c r="Y7" s="98"/>
      <c r="Z7" s="13"/>
    </row>
    <row r="8" spans="3:26" ht="27.75" customHeight="1">
      <c r="C8" s="2"/>
      <c r="D8" s="105"/>
      <c r="E8" s="108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4"/>
      <c r="R8" s="110"/>
      <c r="S8" s="110"/>
      <c r="T8" s="110"/>
      <c r="U8" s="110"/>
      <c r="V8" s="110"/>
      <c r="W8" s="110"/>
      <c r="X8" s="15" t="s">
        <v>9</v>
      </c>
      <c r="Y8" s="15" t="s">
        <v>10</v>
      </c>
      <c r="Z8" s="13"/>
    </row>
    <row r="9" spans="3:26" ht="15" customHeight="1">
      <c r="C9" s="2"/>
      <c r="D9" s="16"/>
      <c r="E9" s="99" t="s">
        <v>11</v>
      </c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7"/>
      <c r="R9" s="18">
        <v>223185.25</v>
      </c>
      <c r="S9" s="19">
        <v>76569.149999999994</v>
      </c>
      <c r="T9" s="19">
        <v>0</v>
      </c>
      <c r="U9" s="19">
        <v>0</v>
      </c>
      <c r="V9" s="20">
        <f>V10+V15+V19+V23</f>
        <v>0</v>
      </c>
      <c r="W9" s="19">
        <f>W10+W15+W19+W23</f>
        <v>78972.759999999995</v>
      </c>
      <c r="X9" s="19">
        <f>X10+X15+X19+X23</f>
        <v>2403.6099999999997</v>
      </c>
      <c r="Y9" s="19" t="e">
        <f t="shared" ref="Y9:Y25" ca="1" si="0">nerr(W9/S9*100)</f>
        <v>#NAME?</v>
      </c>
      <c r="Z9" s="13"/>
    </row>
    <row r="10" spans="3:26" ht="15" customHeight="1">
      <c r="C10" s="2"/>
      <c r="D10" s="21">
        <v>1</v>
      </c>
      <c r="E10" s="101" t="s">
        <v>12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22"/>
      <c r="R10" s="18">
        <v>223185.25</v>
      </c>
      <c r="S10" s="23">
        <v>76569.149999999994</v>
      </c>
      <c r="T10" s="23">
        <v>0</v>
      </c>
      <c r="U10" s="23">
        <v>0</v>
      </c>
      <c r="V10" s="24">
        <f>V11+V13+V14</f>
        <v>0</v>
      </c>
      <c r="W10" s="23">
        <f>W11+W13+W14</f>
        <v>78972.759999999995</v>
      </c>
      <c r="X10" s="23">
        <f>X11+X13+X14</f>
        <v>2403.6099999999997</v>
      </c>
      <c r="Y10" s="19" t="e">
        <f t="shared" ca="1" si="0"/>
        <v>#NAME?</v>
      </c>
      <c r="Z10" s="13"/>
    </row>
    <row r="11" spans="3:26" ht="15" customHeight="1">
      <c r="C11" s="2"/>
      <c r="D11" s="25" t="s">
        <v>13</v>
      </c>
      <c r="E11" s="111" t="s">
        <v>14</v>
      </c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26"/>
      <c r="R11" s="27">
        <v>0</v>
      </c>
      <c r="S11" s="28">
        <v>0</v>
      </c>
      <c r="T11" s="28">
        <v>0</v>
      </c>
      <c r="U11" s="28">
        <v>0</v>
      </c>
      <c r="V11" s="29">
        <f>SUMIF($P$38:$P$78,$E11,V$38:V$78)+V12</f>
        <v>0</v>
      </c>
      <c r="W11" s="28">
        <f>SUMIF($P$38:$P$78,$E11,W$38:W$78)+W12</f>
        <v>0</v>
      </c>
      <c r="X11" s="28">
        <f>SUMIF($P$38:$P$78,$E11,Y$38:Y$78)+X12</f>
        <v>0</v>
      </c>
      <c r="Y11" s="30" t="e">
        <f t="shared" ca="1" si="0"/>
        <v>#NAME?</v>
      </c>
      <c r="Z11" s="13"/>
    </row>
    <row r="12" spans="3:26" ht="15" customHeight="1">
      <c r="C12" s="2"/>
      <c r="D12" s="25" t="s">
        <v>15</v>
      </c>
      <c r="E12" s="113" t="s">
        <v>16</v>
      </c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31"/>
      <c r="R12" s="27">
        <v>0</v>
      </c>
      <c r="S12" s="28">
        <v>0</v>
      </c>
      <c r="T12" s="28">
        <v>0</v>
      </c>
      <c r="U12" s="28">
        <v>0</v>
      </c>
      <c r="V12" s="29">
        <f t="shared" ref="V12:W14" si="1">SUMIF($P$38:$P$78,$E12,V$38:V$78)</f>
        <v>0</v>
      </c>
      <c r="W12" s="28">
        <f t="shared" si="1"/>
        <v>0</v>
      </c>
      <c r="X12" s="28">
        <f>SUMIF($P$38:$P$78,$E12,Y$38:Y$78)</f>
        <v>0</v>
      </c>
      <c r="Y12" s="30" t="e">
        <f t="shared" ca="1" si="0"/>
        <v>#NAME?</v>
      </c>
      <c r="Z12" s="13"/>
    </row>
    <row r="13" spans="3:26" ht="15" customHeight="1">
      <c r="C13" s="2"/>
      <c r="D13" s="25" t="s">
        <v>17</v>
      </c>
      <c r="E13" s="115" t="s">
        <v>18</v>
      </c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32"/>
      <c r="R13" s="27">
        <v>0</v>
      </c>
      <c r="S13" s="28">
        <v>0</v>
      </c>
      <c r="T13" s="28">
        <v>0</v>
      </c>
      <c r="U13" s="28">
        <v>0</v>
      </c>
      <c r="V13" s="29">
        <f t="shared" si="1"/>
        <v>0</v>
      </c>
      <c r="W13" s="28">
        <f t="shared" si="1"/>
        <v>0</v>
      </c>
      <c r="X13" s="28">
        <f>SUMIF($P$38:$P$78,$E13,Y$38:Y$78)</f>
        <v>0</v>
      </c>
      <c r="Y13" s="30" t="e">
        <f t="shared" ca="1" si="0"/>
        <v>#NAME?</v>
      </c>
      <c r="Z13" s="13"/>
    </row>
    <row r="14" spans="3:26" ht="15" customHeight="1">
      <c r="C14" s="2"/>
      <c r="D14" s="25" t="s">
        <v>19</v>
      </c>
      <c r="E14" s="115" t="s">
        <v>20</v>
      </c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6"/>
      <c r="Q14" s="32"/>
      <c r="R14" s="27">
        <v>223185.25</v>
      </c>
      <c r="S14" s="28">
        <v>76569.149999999994</v>
      </c>
      <c r="T14" s="28">
        <v>0</v>
      </c>
      <c r="U14" s="28">
        <v>0</v>
      </c>
      <c r="V14" s="29">
        <f t="shared" si="1"/>
        <v>0</v>
      </c>
      <c r="W14" s="28">
        <f t="shared" si="1"/>
        <v>78972.759999999995</v>
      </c>
      <c r="X14" s="28">
        <f>SUMIF($P$38:$P$78,$E14,Y$38:Y$78)</f>
        <v>2403.6099999999997</v>
      </c>
      <c r="Y14" s="30" t="e">
        <f t="shared" ca="1" si="0"/>
        <v>#NAME?</v>
      </c>
      <c r="Z14" s="13"/>
    </row>
    <row r="15" spans="3:26" ht="15" customHeight="1">
      <c r="C15" s="2"/>
      <c r="D15" s="21" t="s">
        <v>21</v>
      </c>
      <c r="E15" s="101" t="s">
        <v>22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22"/>
      <c r="R15" s="18">
        <v>0</v>
      </c>
      <c r="S15" s="23">
        <v>0</v>
      </c>
      <c r="T15" s="23">
        <v>0</v>
      </c>
      <c r="U15" s="23">
        <v>0</v>
      </c>
      <c r="V15" s="24">
        <f>SUM(V16:V18)</f>
        <v>0</v>
      </c>
      <c r="W15" s="23">
        <f>SUM(W16:W18)</f>
        <v>0</v>
      </c>
      <c r="X15" s="23">
        <f>SUM(X16:X18)</f>
        <v>0</v>
      </c>
      <c r="Y15" s="19" t="e">
        <f t="shared" ca="1" si="0"/>
        <v>#NAME?</v>
      </c>
      <c r="Z15" s="33"/>
    </row>
    <row r="16" spans="3:26" ht="15" customHeight="1">
      <c r="C16" s="2"/>
      <c r="D16" s="25" t="s">
        <v>23</v>
      </c>
      <c r="E16" s="115" t="s">
        <v>24</v>
      </c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32"/>
      <c r="R16" s="27">
        <v>0</v>
      </c>
      <c r="S16" s="28">
        <v>0</v>
      </c>
      <c r="T16" s="28">
        <v>0</v>
      </c>
      <c r="U16" s="28">
        <v>0</v>
      </c>
      <c r="V16" s="29">
        <f t="shared" ref="V16:W18" si="2">SUMIF($P$38:$P$78,$E16,V$38:V$78)</f>
        <v>0</v>
      </c>
      <c r="W16" s="28">
        <f t="shared" si="2"/>
        <v>0</v>
      </c>
      <c r="X16" s="28">
        <f>SUMIF($P$38:$P$78,$E16,Y$38:Y$78)</f>
        <v>0</v>
      </c>
      <c r="Y16" s="30" t="e">
        <f t="shared" ca="1" si="0"/>
        <v>#NAME?</v>
      </c>
      <c r="Z16" s="13"/>
    </row>
    <row r="17" spans="3:34" ht="15" customHeight="1">
      <c r="C17" s="2"/>
      <c r="D17" s="25" t="s">
        <v>25</v>
      </c>
      <c r="E17" s="115" t="s">
        <v>26</v>
      </c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  <c r="Q17" s="32"/>
      <c r="R17" s="27">
        <v>0</v>
      </c>
      <c r="S17" s="28">
        <v>0</v>
      </c>
      <c r="T17" s="28">
        <v>0</v>
      </c>
      <c r="U17" s="28">
        <v>0</v>
      </c>
      <c r="V17" s="29">
        <f t="shared" si="2"/>
        <v>0</v>
      </c>
      <c r="W17" s="28">
        <f t="shared" si="2"/>
        <v>0</v>
      </c>
      <c r="X17" s="28">
        <f>SUMIF($P$38:$P$78,$E17,Y$38:Y$78)</f>
        <v>0</v>
      </c>
      <c r="Y17" s="30" t="e">
        <f t="shared" ca="1" si="0"/>
        <v>#NAME?</v>
      </c>
      <c r="Z17" s="13"/>
    </row>
    <row r="18" spans="3:34" ht="15" customHeight="1">
      <c r="C18" s="2"/>
      <c r="D18" s="25" t="s">
        <v>27</v>
      </c>
      <c r="E18" s="115" t="s">
        <v>28</v>
      </c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32"/>
      <c r="R18" s="27">
        <v>0</v>
      </c>
      <c r="S18" s="28">
        <v>0</v>
      </c>
      <c r="T18" s="28">
        <v>0</v>
      </c>
      <c r="U18" s="28">
        <v>0</v>
      </c>
      <c r="V18" s="29">
        <f t="shared" si="2"/>
        <v>0</v>
      </c>
      <c r="W18" s="28">
        <f t="shared" si="2"/>
        <v>0</v>
      </c>
      <c r="X18" s="28">
        <f>SUMIF($P$38:$P$78,$E18,Y$38:Y$78)</f>
        <v>0</v>
      </c>
      <c r="Y18" s="30" t="e">
        <f t="shared" ca="1" si="0"/>
        <v>#NAME?</v>
      </c>
      <c r="Z18" s="13"/>
    </row>
    <row r="19" spans="3:34" ht="15" customHeight="1">
      <c r="C19" s="2"/>
      <c r="D19" s="21" t="s">
        <v>29</v>
      </c>
      <c r="E19" s="101" t="s">
        <v>30</v>
      </c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22"/>
      <c r="R19" s="18">
        <v>0</v>
      </c>
      <c r="S19" s="23">
        <v>0</v>
      </c>
      <c r="T19" s="23">
        <v>0</v>
      </c>
      <c r="U19" s="23">
        <v>0</v>
      </c>
      <c r="V19" s="24">
        <f>SUM(V20:V22)</f>
        <v>0</v>
      </c>
      <c r="W19" s="23">
        <f>SUM(W20:W22)</f>
        <v>0</v>
      </c>
      <c r="X19" s="23">
        <f>SUM(X20:X22)</f>
        <v>0</v>
      </c>
      <c r="Y19" s="19" t="e">
        <f t="shared" ca="1" si="0"/>
        <v>#NAME?</v>
      </c>
      <c r="Z19" s="13"/>
    </row>
    <row r="20" spans="3:34" ht="15" customHeight="1">
      <c r="C20" s="2"/>
      <c r="D20" s="25" t="s">
        <v>31</v>
      </c>
      <c r="E20" s="111" t="s">
        <v>32</v>
      </c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26"/>
      <c r="R20" s="27">
        <v>0</v>
      </c>
      <c r="S20" s="28">
        <v>0</v>
      </c>
      <c r="T20" s="28">
        <v>0</v>
      </c>
      <c r="U20" s="28">
        <v>0</v>
      </c>
      <c r="V20" s="29">
        <f t="shared" ref="V20:W22" si="3">SUMIF($P$38:$P$78,$E20,V$38:V$78)</f>
        <v>0</v>
      </c>
      <c r="W20" s="28">
        <f t="shared" si="3"/>
        <v>0</v>
      </c>
      <c r="X20" s="28">
        <f>SUMIF($P$38:$P$78,$E20,Y$38:Y$78)</f>
        <v>0</v>
      </c>
      <c r="Y20" s="30" t="e">
        <f t="shared" ca="1" si="0"/>
        <v>#NAME?</v>
      </c>
      <c r="Z20" s="13"/>
    </row>
    <row r="21" spans="3:34" ht="15" customHeight="1">
      <c r="C21" s="2"/>
      <c r="D21" s="25" t="s">
        <v>33</v>
      </c>
      <c r="E21" s="111" t="s">
        <v>34</v>
      </c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26"/>
      <c r="R21" s="27">
        <v>0</v>
      </c>
      <c r="S21" s="28">
        <v>0</v>
      </c>
      <c r="T21" s="28">
        <v>0</v>
      </c>
      <c r="U21" s="28">
        <v>0</v>
      </c>
      <c r="V21" s="29">
        <f t="shared" si="3"/>
        <v>0</v>
      </c>
      <c r="W21" s="28">
        <f t="shared" si="3"/>
        <v>0</v>
      </c>
      <c r="X21" s="28">
        <f>SUMIF($P$38:$P$78,$E21,Y$38:Y$78)</f>
        <v>0</v>
      </c>
      <c r="Y21" s="30" t="e">
        <f t="shared" ca="1" si="0"/>
        <v>#NAME?</v>
      </c>
      <c r="Z21" s="13"/>
    </row>
    <row r="22" spans="3:34" ht="15" customHeight="1">
      <c r="C22" s="2"/>
      <c r="D22" s="25" t="s">
        <v>35</v>
      </c>
      <c r="E22" s="111" t="s">
        <v>36</v>
      </c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26"/>
      <c r="R22" s="27">
        <v>0</v>
      </c>
      <c r="S22" s="28">
        <v>0</v>
      </c>
      <c r="T22" s="28">
        <v>0</v>
      </c>
      <c r="U22" s="28">
        <v>0</v>
      </c>
      <c r="V22" s="29">
        <f t="shared" si="3"/>
        <v>0</v>
      </c>
      <c r="W22" s="28">
        <f t="shared" si="3"/>
        <v>0</v>
      </c>
      <c r="X22" s="28">
        <f>SUMIF($P$38:$P$78,$E22,Y$38:Y$78)</f>
        <v>0</v>
      </c>
      <c r="Y22" s="30" t="e">
        <f t="shared" ca="1" si="0"/>
        <v>#NAME?</v>
      </c>
      <c r="Z22" s="13"/>
    </row>
    <row r="23" spans="3:34" ht="15" customHeight="1">
      <c r="C23" s="2"/>
      <c r="D23" s="21" t="s">
        <v>37</v>
      </c>
      <c r="E23" s="101" t="s">
        <v>38</v>
      </c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22"/>
      <c r="R23" s="18">
        <v>0</v>
      </c>
      <c r="S23" s="23">
        <v>0</v>
      </c>
      <c r="T23" s="23">
        <v>0</v>
      </c>
      <c r="U23" s="23">
        <v>0</v>
      </c>
      <c r="V23" s="24">
        <f>SUM(V24:V25)</f>
        <v>0</v>
      </c>
      <c r="W23" s="23">
        <f>SUM(W24:W25)</f>
        <v>0</v>
      </c>
      <c r="X23" s="23">
        <f>SUM(X24:X25)</f>
        <v>0</v>
      </c>
      <c r="Y23" s="19" t="e">
        <f t="shared" ca="1" si="0"/>
        <v>#NAME?</v>
      </c>
      <c r="Z23" s="13"/>
    </row>
    <row r="24" spans="3:34" ht="15" customHeight="1">
      <c r="C24" s="2"/>
      <c r="D24" s="25" t="s">
        <v>39</v>
      </c>
      <c r="E24" s="111" t="s">
        <v>40</v>
      </c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26"/>
      <c r="R24" s="27">
        <v>0</v>
      </c>
      <c r="S24" s="28">
        <v>0</v>
      </c>
      <c r="T24" s="28">
        <v>0</v>
      </c>
      <c r="U24" s="28">
        <v>0</v>
      </c>
      <c r="V24" s="29">
        <f>SUMIF($P$38:$P$78,$E24,V$38:V$78)</f>
        <v>0</v>
      </c>
      <c r="W24" s="28">
        <f>SUMIF($P$38:$P$78,$E24,W$38:W$78)</f>
        <v>0</v>
      </c>
      <c r="X24" s="28">
        <f>SUMIF($P$38:$P$78,$E24,Y$38:Y$78)</f>
        <v>0</v>
      </c>
      <c r="Y24" s="30" t="e">
        <f t="shared" ca="1" si="0"/>
        <v>#NAME?</v>
      </c>
      <c r="Z24" s="13"/>
    </row>
    <row r="25" spans="3:34" ht="15" customHeight="1">
      <c r="C25" s="2"/>
      <c r="D25" s="25" t="s">
        <v>41</v>
      </c>
      <c r="E25" s="111" t="s">
        <v>42</v>
      </c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26"/>
      <c r="R25" s="27">
        <v>0</v>
      </c>
      <c r="S25" s="28">
        <v>0</v>
      </c>
      <c r="T25" s="28">
        <v>0</v>
      </c>
      <c r="U25" s="28">
        <v>0</v>
      </c>
      <c r="V25" s="29">
        <f>SUMIF($P$38:$P$78,$E25,V$38:V$78)</f>
        <v>0</v>
      </c>
      <c r="W25" s="28">
        <f>SUMIF($P$38:$P$78,$E25,W$38:W$78)</f>
        <v>0</v>
      </c>
      <c r="X25" s="28">
        <f>SUMIF($P$38:$P$78,$E25,Y$38:Y$78)</f>
        <v>0</v>
      </c>
      <c r="Y25" s="30" t="e">
        <f t="shared" ca="1" si="0"/>
        <v>#NAME?</v>
      </c>
      <c r="Z25" s="13"/>
    </row>
    <row r="26" spans="3:34" ht="15" customHeight="1">
      <c r="C26" s="2"/>
      <c r="D26" s="21" t="s">
        <v>43</v>
      </c>
      <c r="E26" s="101" t="s">
        <v>44</v>
      </c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22"/>
      <c r="R26" s="34"/>
      <c r="S26" s="35"/>
      <c r="T26" s="35"/>
      <c r="U26" s="35"/>
      <c r="V26" s="35"/>
      <c r="W26" s="35"/>
      <c r="X26" s="35"/>
      <c r="Y26" s="35"/>
      <c r="Z26" s="13"/>
    </row>
    <row r="27" spans="3:34" ht="15" customHeight="1">
      <c r="C27" s="2"/>
      <c r="D27" s="36" t="s">
        <v>45</v>
      </c>
      <c r="E27" s="111" t="s">
        <v>46</v>
      </c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32"/>
      <c r="R27" s="27">
        <v>0</v>
      </c>
      <c r="S27" s="37"/>
      <c r="T27" s="37"/>
      <c r="U27" s="37"/>
      <c r="V27" s="38"/>
      <c r="W27" s="39"/>
      <c r="X27" s="37">
        <f>W27-S27</f>
        <v>0</v>
      </c>
      <c r="Y27" s="30" t="e">
        <f ca="1">nerr(W27/S27*100)</f>
        <v>#NAME?</v>
      </c>
      <c r="Z27" s="13"/>
    </row>
    <row r="28" spans="3:34" ht="15" hidden="1" customHeight="1">
      <c r="C28" s="2"/>
      <c r="D28" s="36" t="s">
        <v>47</v>
      </c>
      <c r="E28" s="117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40"/>
      <c r="Q28" s="40"/>
      <c r="R28" s="34"/>
      <c r="S28" s="35"/>
      <c r="T28" s="35"/>
      <c r="U28" s="35"/>
      <c r="V28" s="35"/>
      <c r="W28" s="35"/>
      <c r="X28" s="35"/>
      <c r="Y28" s="35"/>
      <c r="Z28" s="13"/>
    </row>
    <row r="29" spans="3:34" ht="15" customHeight="1">
      <c r="C29" s="2"/>
      <c r="D29" s="41"/>
      <c r="E29" s="119" t="s">
        <v>48</v>
      </c>
      <c r="F29" s="119"/>
      <c r="G29" s="119"/>
      <c r="H29" s="42"/>
      <c r="I29" s="42"/>
      <c r="J29" s="42"/>
      <c r="K29" s="42"/>
      <c r="L29" s="42"/>
      <c r="M29" s="42"/>
      <c r="N29" s="42"/>
      <c r="O29" s="42"/>
      <c r="P29" s="43"/>
      <c r="Q29" s="43"/>
      <c r="R29" s="44"/>
      <c r="S29" s="45"/>
      <c r="T29" s="45"/>
      <c r="U29" s="45"/>
      <c r="V29" s="45"/>
      <c r="W29" s="45"/>
      <c r="X29" s="45"/>
      <c r="Y29" s="45"/>
    </row>
    <row r="30" spans="3:34" ht="15" customHeight="1">
      <c r="C30" s="2"/>
      <c r="D30" s="36" t="s">
        <v>49</v>
      </c>
      <c r="E30" s="111" t="s">
        <v>50</v>
      </c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32"/>
      <c r="R30" s="27">
        <v>0</v>
      </c>
      <c r="S30" s="37"/>
      <c r="T30" s="37"/>
      <c r="U30" s="37"/>
      <c r="V30" s="38"/>
      <c r="W30" s="39"/>
      <c r="X30" s="37">
        <f>W30-S30</f>
        <v>0</v>
      </c>
      <c r="Y30" s="30" t="e">
        <f ca="1">nerr(W30/S30*100)</f>
        <v>#NAME?</v>
      </c>
      <c r="Z30" s="13"/>
    </row>
    <row r="31" spans="3:34" ht="15" customHeight="1">
      <c r="C31" s="2"/>
      <c r="D31" s="36" t="s">
        <v>51</v>
      </c>
      <c r="E31" s="111" t="s">
        <v>52</v>
      </c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32"/>
      <c r="R31" s="27">
        <v>0</v>
      </c>
      <c r="S31" s="37"/>
      <c r="T31" s="37"/>
      <c r="U31" s="37"/>
      <c r="V31" s="38"/>
      <c r="W31" s="39"/>
      <c r="X31" s="37">
        <f>W31-S31</f>
        <v>0</v>
      </c>
      <c r="Y31" s="30" t="e">
        <f ca="1">nerr(W31/S31*100)</f>
        <v>#NAME?</v>
      </c>
      <c r="Z31" s="13"/>
    </row>
    <row r="32" spans="3:34" ht="15" customHeight="1">
      <c r="C32" s="2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46"/>
      <c r="S32" s="46"/>
      <c r="T32" s="46"/>
      <c r="U32" s="46"/>
      <c r="V32" s="46"/>
      <c r="W32" s="47"/>
      <c r="X32" s="48"/>
      <c r="Y32" s="48"/>
      <c r="Z32" s="49"/>
      <c r="AA32" s="49"/>
      <c r="AB32" s="49"/>
      <c r="AC32" s="49"/>
      <c r="AD32" s="49"/>
      <c r="AE32" s="49"/>
      <c r="AF32" s="49"/>
      <c r="AG32" s="49"/>
      <c r="AH32" s="49"/>
    </row>
    <row r="33" spans="3:35" ht="15" customHeight="1">
      <c r="C33" s="2"/>
      <c r="D33" s="50" t="s">
        <v>53</v>
      </c>
      <c r="E33" s="51"/>
      <c r="F33" s="51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13"/>
    </row>
    <row r="34" spans="3:35" ht="16.5" customHeight="1">
      <c r="C34" s="2"/>
      <c r="D34" s="97" t="s">
        <v>0</v>
      </c>
      <c r="E34" s="97" t="s">
        <v>54</v>
      </c>
      <c r="F34" s="97" t="s">
        <v>55</v>
      </c>
      <c r="G34" s="97" t="s">
        <v>56</v>
      </c>
      <c r="H34" s="97" t="s">
        <v>57</v>
      </c>
      <c r="I34" s="97" t="s">
        <v>58</v>
      </c>
      <c r="J34" s="97" t="s">
        <v>59</v>
      </c>
      <c r="K34" s="97"/>
      <c r="L34" s="97" t="s">
        <v>60</v>
      </c>
      <c r="M34" s="98"/>
      <c r="N34" s="97" t="s">
        <v>61</v>
      </c>
      <c r="O34" s="97" t="s">
        <v>1</v>
      </c>
      <c r="P34" s="98"/>
      <c r="Q34" s="97" t="s">
        <v>62</v>
      </c>
      <c r="R34" s="121" t="s">
        <v>63</v>
      </c>
      <c r="S34" s="122"/>
      <c r="T34" s="122"/>
      <c r="U34" s="122"/>
      <c r="V34" s="122"/>
      <c r="W34" s="122"/>
      <c r="X34" s="122"/>
      <c r="Y34" s="110" t="s">
        <v>8</v>
      </c>
      <c r="Z34" s="120"/>
      <c r="AA34" s="120"/>
      <c r="AB34" s="120"/>
      <c r="AC34" s="120"/>
      <c r="AD34" s="121" t="s">
        <v>64</v>
      </c>
      <c r="AE34" s="122"/>
      <c r="AF34" s="121" t="s">
        <v>65</v>
      </c>
      <c r="AG34" s="122"/>
      <c r="AH34" s="122"/>
      <c r="AI34" s="13"/>
    </row>
    <row r="35" spans="3:35" ht="10.5" customHeight="1">
      <c r="C35" s="2"/>
      <c r="D35" s="110"/>
      <c r="E35" s="110"/>
      <c r="F35" s="110"/>
      <c r="G35" s="110"/>
      <c r="H35" s="110"/>
      <c r="I35" s="110"/>
      <c r="J35" s="97"/>
      <c r="K35" s="97"/>
      <c r="L35" s="110"/>
      <c r="M35" s="120"/>
      <c r="N35" s="110"/>
      <c r="O35" s="110"/>
      <c r="P35" s="120"/>
      <c r="Q35" s="110"/>
      <c r="R35" s="123"/>
      <c r="S35" s="124"/>
      <c r="T35" s="124"/>
      <c r="U35" s="124"/>
      <c r="V35" s="124"/>
      <c r="W35" s="124"/>
      <c r="X35" s="124"/>
      <c r="Y35" s="97" t="s">
        <v>9</v>
      </c>
      <c r="Z35" s="125" t="s">
        <v>66</v>
      </c>
      <c r="AA35" s="127"/>
      <c r="AB35" s="127"/>
      <c r="AC35" s="127"/>
      <c r="AD35" s="121" t="s">
        <v>64</v>
      </c>
      <c r="AE35" s="121" t="s">
        <v>67</v>
      </c>
      <c r="AF35" s="121" t="s">
        <v>68</v>
      </c>
      <c r="AG35" s="121" t="s">
        <v>69</v>
      </c>
      <c r="AH35" s="121" t="s">
        <v>70</v>
      </c>
      <c r="AI35" s="13"/>
    </row>
    <row r="36" spans="3:35" ht="54" customHeight="1">
      <c r="C36" s="2"/>
      <c r="D36" s="110"/>
      <c r="E36" s="110"/>
      <c r="F36" s="110"/>
      <c r="G36" s="110"/>
      <c r="H36" s="110"/>
      <c r="I36" s="110"/>
      <c r="J36" s="97"/>
      <c r="K36" s="97"/>
      <c r="L36" s="110"/>
      <c r="M36" s="120"/>
      <c r="N36" s="110"/>
      <c r="O36" s="110"/>
      <c r="P36" s="120"/>
      <c r="Q36" s="110"/>
      <c r="R36" s="97" t="s">
        <v>2</v>
      </c>
      <c r="S36" s="97" t="s">
        <v>3</v>
      </c>
      <c r="T36" s="97" t="s">
        <v>4</v>
      </c>
      <c r="U36" s="97" t="s">
        <v>5</v>
      </c>
      <c r="V36" s="97" t="s">
        <v>6</v>
      </c>
      <c r="W36" s="97" t="s">
        <v>7</v>
      </c>
      <c r="X36" s="97" t="s">
        <v>71</v>
      </c>
      <c r="Y36" s="110"/>
      <c r="Z36" s="125" t="s">
        <v>72</v>
      </c>
      <c r="AA36" s="125" t="s">
        <v>73</v>
      </c>
      <c r="AB36" s="125" t="s">
        <v>74</v>
      </c>
      <c r="AC36" s="127"/>
      <c r="AD36" s="123"/>
      <c r="AE36" s="123"/>
      <c r="AF36" s="123"/>
      <c r="AG36" s="123"/>
      <c r="AH36" s="123"/>
      <c r="AI36" s="13"/>
    </row>
    <row r="37" spans="3:35" ht="15.75" customHeight="1">
      <c r="C37" s="2"/>
      <c r="D37" s="110"/>
      <c r="E37" s="110"/>
      <c r="F37" s="110"/>
      <c r="G37" s="110"/>
      <c r="H37" s="110"/>
      <c r="I37" s="110"/>
      <c r="J37" s="15" t="s">
        <v>75</v>
      </c>
      <c r="K37" s="15" t="s">
        <v>76</v>
      </c>
      <c r="L37" s="15" t="s">
        <v>77</v>
      </c>
      <c r="M37" s="15" t="s">
        <v>78</v>
      </c>
      <c r="N37" s="110"/>
      <c r="O37" s="110"/>
      <c r="P37" s="120"/>
      <c r="Q37" s="110"/>
      <c r="R37" s="110"/>
      <c r="S37" s="110"/>
      <c r="T37" s="110"/>
      <c r="U37" s="110"/>
      <c r="V37" s="110"/>
      <c r="W37" s="110"/>
      <c r="X37" s="110"/>
      <c r="Y37" s="110"/>
      <c r="Z37" s="126"/>
      <c r="AA37" s="126"/>
      <c r="AB37" s="53" t="s">
        <v>79</v>
      </c>
      <c r="AC37" s="53" t="s">
        <v>9</v>
      </c>
      <c r="AD37" s="123"/>
      <c r="AE37" s="123"/>
      <c r="AF37" s="123"/>
      <c r="AG37" s="123"/>
      <c r="AH37" s="123"/>
      <c r="AI37" s="13"/>
    </row>
    <row r="38" spans="3:35" ht="12.75" customHeight="1">
      <c r="C38" s="2"/>
      <c r="D38" s="54"/>
      <c r="E38" s="54"/>
      <c r="F38" s="54"/>
      <c r="G38" s="55" t="s">
        <v>11</v>
      </c>
      <c r="H38" s="56"/>
      <c r="I38" s="17"/>
      <c r="J38" s="17"/>
      <c r="K38" s="17"/>
      <c r="L38" s="17"/>
      <c r="M38" s="17"/>
      <c r="N38" s="17"/>
      <c r="O38" s="100"/>
      <c r="P38" s="100"/>
      <c r="Q38" s="17"/>
      <c r="R38" s="19">
        <f t="shared" ref="R38:X38" si="4">SUM(R39:R40)</f>
        <v>0</v>
      </c>
      <c r="S38" s="19">
        <f t="shared" si="4"/>
        <v>0</v>
      </c>
      <c r="T38" s="19">
        <f t="shared" si="4"/>
        <v>0</v>
      </c>
      <c r="U38" s="19">
        <f t="shared" si="4"/>
        <v>0</v>
      </c>
      <c r="V38" s="20">
        <f t="shared" si="4"/>
        <v>0</v>
      </c>
      <c r="W38" s="19">
        <f t="shared" si="4"/>
        <v>0</v>
      </c>
      <c r="X38" s="19">
        <f t="shared" si="4"/>
        <v>0</v>
      </c>
      <c r="Y38" s="16"/>
      <c r="Z38" s="48"/>
      <c r="AA38" s="48"/>
      <c r="AB38" s="48"/>
      <c r="AC38" s="48"/>
      <c r="AD38" s="48"/>
      <c r="AE38" s="48"/>
      <c r="AF38" s="48"/>
      <c r="AG38" s="48"/>
      <c r="AH38" s="48"/>
      <c r="AI38" s="13"/>
    </row>
    <row r="39" spans="3:35" ht="12" hidden="1" customHeight="1">
      <c r="C39" s="2"/>
      <c r="D39" s="54">
        <v>0</v>
      </c>
      <c r="E39" s="54"/>
      <c r="F39" s="54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48"/>
      <c r="Y39" s="16"/>
      <c r="Z39" s="16"/>
      <c r="AA39" s="16"/>
      <c r="AB39" s="16"/>
      <c r="AC39" s="16"/>
      <c r="AD39" s="13"/>
      <c r="AE39" s="49"/>
      <c r="AF39" s="49"/>
      <c r="AG39" s="49"/>
      <c r="AH39" s="49"/>
      <c r="AI39" s="13"/>
    </row>
    <row r="40" spans="3:35" ht="15" customHeight="1">
      <c r="C40" s="2"/>
      <c r="D40" s="57"/>
      <c r="E40" s="58" t="s">
        <v>48</v>
      </c>
      <c r="F40" s="59"/>
      <c r="G40" s="60"/>
      <c r="H40" s="60"/>
      <c r="I40" s="60"/>
      <c r="J40" s="60"/>
      <c r="K40" s="60"/>
      <c r="L40" s="60"/>
      <c r="M40" s="60"/>
      <c r="N40" s="60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13"/>
    </row>
    <row r="41" spans="3:35" ht="15.75" customHeight="1">
      <c r="C41" s="2"/>
      <c r="D41" s="62"/>
      <c r="E41" s="63"/>
      <c r="F41" s="48"/>
      <c r="G41" s="10"/>
      <c r="H41" s="10"/>
      <c r="I41" s="10"/>
      <c r="J41" s="10"/>
      <c r="K41" s="10"/>
      <c r="L41" s="10"/>
      <c r="M41" s="10"/>
      <c r="N41" s="10"/>
      <c r="O41" s="64"/>
      <c r="P41" s="64"/>
      <c r="Q41" s="64"/>
      <c r="R41" s="64"/>
      <c r="S41" s="64"/>
      <c r="T41" s="64"/>
      <c r="U41" s="64"/>
      <c r="V41" s="65"/>
      <c r="W41" s="63"/>
      <c r="X41" s="46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9"/>
    </row>
    <row r="42" spans="3:35" ht="15" customHeight="1">
      <c r="C42" s="2"/>
      <c r="D42" s="50" t="s">
        <v>80</v>
      </c>
      <c r="E42" s="51"/>
      <c r="F42" s="51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66"/>
      <c r="Y42" s="66"/>
      <c r="Z42" s="66"/>
      <c r="AA42" s="66"/>
      <c r="AB42" s="66"/>
      <c r="AC42" s="66"/>
      <c r="AD42" s="66"/>
      <c r="AE42" s="66"/>
      <c r="AF42" s="52"/>
      <c r="AG42" s="52"/>
      <c r="AH42" s="52"/>
      <c r="AI42" s="13"/>
    </row>
    <row r="43" spans="3:35" ht="15" customHeight="1">
      <c r="C43" s="2"/>
      <c r="D43" s="97" t="s">
        <v>0</v>
      </c>
      <c r="E43" s="97" t="s">
        <v>54</v>
      </c>
      <c r="F43" s="97" t="s">
        <v>55</v>
      </c>
      <c r="G43" s="97" t="s">
        <v>56</v>
      </c>
      <c r="H43" s="97" t="s">
        <v>57</v>
      </c>
      <c r="I43" s="97" t="s">
        <v>58</v>
      </c>
      <c r="J43" s="97" t="s">
        <v>59</v>
      </c>
      <c r="K43" s="97"/>
      <c r="L43" s="97" t="s">
        <v>60</v>
      </c>
      <c r="M43" s="98"/>
      <c r="N43" s="97" t="s">
        <v>61</v>
      </c>
      <c r="O43" s="97" t="s">
        <v>1</v>
      </c>
      <c r="P43" s="98"/>
      <c r="Q43" s="97" t="s">
        <v>62</v>
      </c>
      <c r="R43" s="121" t="s">
        <v>63</v>
      </c>
      <c r="S43" s="122"/>
      <c r="T43" s="122"/>
      <c r="U43" s="122"/>
      <c r="V43" s="122"/>
      <c r="W43" s="122"/>
      <c r="X43" s="122"/>
      <c r="Y43" s="110" t="s">
        <v>8</v>
      </c>
      <c r="Z43" s="120"/>
      <c r="AA43" s="120"/>
      <c r="AB43" s="120"/>
      <c r="AC43" s="120"/>
      <c r="AD43" s="121" t="s">
        <v>64</v>
      </c>
      <c r="AE43" s="122"/>
      <c r="AF43" s="121" t="s">
        <v>65</v>
      </c>
      <c r="AG43" s="122"/>
      <c r="AH43" s="122"/>
      <c r="AI43" s="13"/>
    </row>
    <row r="44" spans="3:35" ht="15" customHeight="1">
      <c r="C44" s="2"/>
      <c r="D44" s="110"/>
      <c r="E44" s="110"/>
      <c r="F44" s="110"/>
      <c r="G44" s="110"/>
      <c r="H44" s="110"/>
      <c r="I44" s="110"/>
      <c r="J44" s="97"/>
      <c r="K44" s="97"/>
      <c r="L44" s="110"/>
      <c r="M44" s="120"/>
      <c r="N44" s="110"/>
      <c r="O44" s="110"/>
      <c r="P44" s="120"/>
      <c r="Q44" s="110"/>
      <c r="R44" s="123"/>
      <c r="S44" s="124"/>
      <c r="T44" s="124"/>
      <c r="U44" s="124"/>
      <c r="V44" s="124"/>
      <c r="W44" s="124"/>
      <c r="X44" s="124"/>
      <c r="Y44" s="97" t="s">
        <v>9</v>
      </c>
      <c r="Z44" s="125" t="s">
        <v>66</v>
      </c>
      <c r="AA44" s="127"/>
      <c r="AB44" s="127"/>
      <c r="AC44" s="127"/>
      <c r="AD44" s="121" t="s">
        <v>64</v>
      </c>
      <c r="AE44" s="121" t="s">
        <v>67</v>
      </c>
      <c r="AF44" s="121" t="s">
        <v>68</v>
      </c>
      <c r="AG44" s="121" t="s">
        <v>69</v>
      </c>
      <c r="AH44" s="121" t="s">
        <v>70</v>
      </c>
      <c r="AI44" s="13"/>
    </row>
    <row r="45" spans="3:35" ht="54.75" customHeight="1">
      <c r="C45" s="2"/>
      <c r="D45" s="110"/>
      <c r="E45" s="110"/>
      <c r="F45" s="110"/>
      <c r="G45" s="110"/>
      <c r="H45" s="110"/>
      <c r="I45" s="110"/>
      <c r="J45" s="97"/>
      <c r="K45" s="97"/>
      <c r="L45" s="110"/>
      <c r="M45" s="120"/>
      <c r="N45" s="110"/>
      <c r="O45" s="110"/>
      <c r="P45" s="120"/>
      <c r="Q45" s="110"/>
      <c r="R45" s="97" t="s">
        <v>2</v>
      </c>
      <c r="S45" s="97" t="s">
        <v>3</v>
      </c>
      <c r="T45" s="97" t="s">
        <v>4</v>
      </c>
      <c r="U45" s="97" t="s">
        <v>5</v>
      </c>
      <c r="V45" s="97" t="s">
        <v>6</v>
      </c>
      <c r="W45" s="97" t="s">
        <v>7</v>
      </c>
      <c r="X45" s="97" t="s">
        <v>71</v>
      </c>
      <c r="Y45" s="110"/>
      <c r="Z45" s="125" t="s">
        <v>72</v>
      </c>
      <c r="AA45" s="125" t="s">
        <v>73</v>
      </c>
      <c r="AB45" s="125" t="s">
        <v>74</v>
      </c>
      <c r="AC45" s="127"/>
      <c r="AD45" s="123"/>
      <c r="AE45" s="123"/>
      <c r="AF45" s="123"/>
      <c r="AG45" s="123"/>
      <c r="AH45" s="123"/>
      <c r="AI45" s="13"/>
    </row>
    <row r="46" spans="3:35" ht="17.25" customHeight="1">
      <c r="C46" s="2"/>
      <c r="D46" s="110"/>
      <c r="E46" s="110"/>
      <c r="F46" s="110"/>
      <c r="G46" s="110"/>
      <c r="H46" s="110"/>
      <c r="I46" s="110"/>
      <c r="J46" s="15" t="s">
        <v>75</v>
      </c>
      <c r="K46" s="15" t="s">
        <v>76</v>
      </c>
      <c r="L46" s="15" t="s">
        <v>77</v>
      </c>
      <c r="M46" s="15" t="s">
        <v>78</v>
      </c>
      <c r="N46" s="110"/>
      <c r="O46" s="110"/>
      <c r="P46" s="120"/>
      <c r="Q46" s="110"/>
      <c r="R46" s="110"/>
      <c r="S46" s="110"/>
      <c r="T46" s="110"/>
      <c r="U46" s="110"/>
      <c r="V46" s="110"/>
      <c r="W46" s="110"/>
      <c r="X46" s="110"/>
      <c r="Y46" s="110"/>
      <c r="Z46" s="126"/>
      <c r="AA46" s="126"/>
      <c r="AB46" s="53" t="s">
        <v>79</v>
      </c>
      <c r="AC46" s="53" t="s">
        <v>9</v>
      </c>
      <c r="AD46" s="123"/>
      <c r="AE46" s="123"/>
      <c r="AF46" s="123"/>
      <c r="AG46" s="123"/>
      <c r="AH46" s="123"/>
      <c r="AI46" s="13"/>
    </row>
    <row r="47" spans="3:35" ht="12.75" customHeight="1" thickBot="1">
      <c r="C47" s="2"/>
      <c r="D47" s="54"/>
      <c r="E47" s="54"/>
      <c r="F47" s="54"/>
      <c r="G47" s="55" t="s">
        <v>11</v>
      </c>
      <c r="H47" s="56"/>
      <c r="I47" s="17"/>
      <c r="J47" s="17"/>
      <c r="K47" s="17"/>
      <c r="L47" s="17"/>
      <c r="M47" s="17"/>
      <c r="N47" s="17"/>
      <c r="O47" s="100"/>
      <c r="P47" s="100"/>
      <c r="Q47" s="17"/>
      <c r="R47" s="19">
        <f t="shared" ref="R47:X47" si="5">SUM(R48:R69)</f>
        <v>223185.25000000003</v>
      </c>
      <c r="S47" s="19">
        <f t="shared" si="5"/>
        <v>76569.150000000009</v>
      </c>
      <c r="T47" s="19">
        <f t="shared" si="5"/>
        <v>0</v>
      </c>
      <c r="U47" s="19">
        <f t="shared" si="5"/>
        <v>0</v>
      </c>
      <c r="V47" s="20">
        <f t="shared" si="5"/>
        <v>0</v>
      </c>
      <c r="W47" s="19">
        <f t="shared" si="5"/>
        <v>78972.759999999995</v>
      </c>
      <c r="X47" s="19">
        <f t="shared" si="5"/>
        <v>-2403.6099999999997</v>
      </c>
      <c r="Y47" s="16"/>
      <c r="Z47" s="48"/>
      <c r="AA47" s="48"/>
      <c r="AB47" s="48"/>
      <c r="AC47" s="48"/>
      <c r="AD47" s="48"/>
      <c r="AE47" s="48"/>
      <c r="AF47" s="48"/>
      <c r="AG47" s="48"/>
      <c r="AH47" s="48"/>
      <c r="AI47" s="13"/>
    </row>
    <row r="48" spans="3:35" ht="12" hidden="1" thickBot="1">
      <c r="C48" s="2"/>
      <c r="D48" s="54">
        <v>0</v>
      </c>
      <c r="E48" s="54"/>
      <c r="F48" s="54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48"/>
      <c r="Y48" s="13"/>
      <c r="Z48" s="49"/>
      <c r="AA48" s="49"/>
      <c r="AB48" s="49"/>
      <c r="AC48" s="49"/>
      <c r="AD48" s="49"/>
      <c r="AE48" s="49"/>
      <c r="AF48" s="49"/>
      <c r="AG48" s="49"/>
      <c r="AH48" s="49"/>
      <c r="AI48" s="13"/>
    </row>
    <row r="49" spans="3:34" ht="73.5" customHeight="1" thickTop="1">
      <c r="C49" s="67"/>
      <c r="D49" s="128" t="s">
        <v>81</v>
      </c>
      <c r="E49" s="130" t="s">
        <v>82</v>
      </c>
      <c r="F49" s="132" t="s">
        <v>83</v>
      </c>
      <c r="G49" s="134" t="s">
        <v>84</v>
      </c>
      <c r="H49" s="136">
        <v>1</v>
      </c>
      <c r="I49" s="138">
        <v>2016</v>
      </c>
      <c r="J49" s="142" t="s">
        <v>85</v>
      </c>
      <c r="K49" s="142" t="s">
        <v>86</v>
      </c>
      <c r="L49" s="143">
        <v>0</v>
      </c>
      <c r="M49" s="145">
        <v>100</v>
      </c>
      <c r="N49" s="147"/>
      <c r="O49" s="68"/>
      <c r="P49" s="69" t="s">
        <v>20</v>
      </c>
      <c r="Q49" s="70"/>
      <c r="R49" s="71">
        <v>21639.49</v>
      </c>
      <c r="S49" s="72">
        <v>21639.49</v>
      </c>
      <c r="T49" s="72">
        <v>0</v>
      </c>
      <c r="U49" s="72">
        <v>0</v>
      </c>
      <c r="V49" s="73"/>
      <c r="W49" s="74">
        <v>22794.28</v>
      </c>
      <c r="X49" s="72">
        <f>S49-W49</f>
        <v>-1154.7899999999972</v>
      </c>
      <c r="Y49" s="71">
        <f>W49-S49</f>
        <v>1154.7899999999972</v>
      </c>
      <c r="Z49" s="74"/>
      <c r="AA49" s="74"/>
      <c r="AB49" s="75" t="s">
        <v>87</v>
      </c>
      <c r="AC49" s="74">
        <v>1154.79</v>
      </c>
      <c r="AD49" s="76" t="s">
        <v>88</v>
      </c>
      <c r="AE49" s="77" t="s">
        <v>89</v>
      </c>
      <c r="AF49" s="78"/>
      <c r="AG49" s="78"/>
      <c r="AH49" s="78"/>
    </row>
    <row r="50" spans="3:34" ht="15" customHeight="1" thickBot="1">
      <c r="C50" s="2"/>
      <c r="D50" s="129"/>
      <c r="E50" s="131"/>
      <c r="F50" s="133"/>
      <c r="G50" s="135"/>
      <c r="H50" s="137"/>
      <c r="I50" s="139"/>
      <c r="J50" s="141"/>
      <c r="K50" s="141"/>
      <c r="L50" s="144"/>
      <c r="M50" s="146"/>
      <c r="N50" s="148"/>
      <c r="O50" s="79"/>
      <c r="P50" s="80" t="s">
        <v>48</v>
      </c>
      <c r="Q50" s="81"/>
      <c r="R50" s="82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4"/>
    </row>
    <row r="51" spans="3:34" ht="15" customHeight="1" thickTop="1">
      <c r="C51" s="67"/>
      <c r="D51" s="128" t="s">
        <v>21</v>
      </c>
      <c r="E51" s="130" t="s">
        <v>82</v>
      </c>
      <c r="F51" s="132" t="s">
        <v>83</v>
      </c>
      <c r="G51" s="134" t="s">
        <v>90</v>
      </c>
      <c r="H51" s="136">
        <v>2</v>
      </c>
      <c r="I51" s="138">
        <v>2018</v>
      </c>
      <c r="J51" s="140" t="s">
        <v>85</v>
      </c>
      <c r="K51" s="142" t="s">
        <v>91</v>
      </c>
      <c r="L51" s="143">
        <v>0</v>
      </c>
      <c r="M51" s="145">
        <v>0</v>
      </c>
      <c r="N51" s="147"/>
      <c r="O51" s="68"/>
      <c r="P51" s="69" t="s">
        <v>20</v>
      </c>
      <c r="Q51" s="70"/>
      <c r="R51" s="71">
        <v>9683.0499999999993</v>
      </c>
      <c r="S51" s="72"/>
      <c r="T51" s="72">
        <v>0</v>
      </c>
      <c r="U51" s="72">
        <v>0</v>
      </c>
      <c r="V51" s="73"/>
      <c r="W51" s="74"/>
      <c r="X51" s="72">
        <f>S51-W51</f>
        <v>0</v>
      </c>
      <c r="Y51" s="71">
        <f>W51-S51</f>
        <v>0</v>
      </c>
      <c r="Z51" s="74"/>
      <c r="AA51" s="74"/>
      <c r="AB51" s="85"/>
      <c r="AC51" s="74"/>
      <c r="AD51" s="86"/>
      <c r="AE51" s="78"/>
      <c r="AF51" s="78"/>
      <c r="AG51" s="78"/>
      <c r="AH51" s="78"/>
    </row>
    <row r="52" spans="3:34" ht="15" customHeight="1" thickBot="1">
      <c r="C52" s="2"/>
      <c r="D52" s="129"/>
      <c r="E52" s="131"/>
      <c r="F52" s="133"/>
      <c r="G52" s="135"/>
      <c r="H52" s="137"/>
      <c r="I52" s="139"/>
      <c r="J52" s="141"/>
      <c r="K52" s="141"/>
      <c r="L52" s="144"/>
      <c r="M52" s="146"/>
      <c r="N52" s="148"/>
      <c r="O52" s="79"/>
      <c r="P52" s="80" t="s">
        <v>48</v>
      </c>
      <c r="Q52" s="81"/>
      <c r="R52" s="82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4"/>
    </row>
    <row r="53" spans="3:34" ht="15" customHeight="1" thickTop="1">
      <c r="C53" s="67"/>
      <c r="D53" s="128" t="s">
        <v>29</v>
      </c>
      <c r="E53" s="130" t="s">
        <v>82</v>
      </c>
      <c r="F53" s="132" t="s">
        <v>83</v>
      </c>
      <c r="G53" s="134" t="s">
        <v>92</v>
      </c>
      <c r="H53" s="136">
        <v>2</v>
      </c>
      <c r="I53" s="138">
        <v>2018</v>
      </c>
      <c r="J53" s="140" t="s">
        <v>85</v>
      </c>
      <c r="K53" s="142" t="s">
        <v>91</v>
      </c>
      <c r="L53" s="143">
        <v>0</v>
      </c>
      <c r="M53" s="145">
        <v>0</v>
      </c>
      <c r="N53" s="147"/>
      <c r="O53" s="68"/>
      <c r="P53" s="69" t="s">
        <v>20</v>
      </c>
      <c r="Q53" s="70"/>
      <c r="R53" s="71">
        <v>38327.96</v>
      </c>
      <c r="S53" s="72"/>
      <c r="T53" s="72">
        <v>0</v>
      </c>
      <c r="U53" s="72">
        <v>0</v>
      </c>
      <c r="V53" s="73"/>
      <c r="W53" s="74"/>
      <c r="X53" s="72">
        <f>S53-W53</f>
        <v>0</v>
      </c>
      <c r="Y53" s="71">
        <f>W53-S53</f>
        <v>0</v>
      </c>
      <c r="Z53" s="74"/>
      <c r="AA53" s="74"/>
      <c r="AB53" s="85"/>
      <c r="AC53" s="74"/>
      <c r="AD53" s="86"/>
      <c r="AE53" s="78"/>
      <c r="AF53" s="78"/>
      <c r="AG53" s="78"/>
      <c r="AH53" s="78"/>
    </row>
    <row r="54" spans="3:34" ht="15" customHeight="1" thickBot="1">
      <c r="C54" s="2"/>
      <c r="D54" s="129"/>
      <c r="E54" s="131"/>
      <c r="F54" s="133"/>
      <c r="G54" s="135"/>
      <c r="H54" s="137"/>
      <c r="I54" s="139"/>
      <c r="J54" s="141"/>
      <c r="K54" s="141"/>
      <c r="L54" s="144"/>
      <c r="M54" s="146"/>
      <c r="N54" s="148"/>
      <c r="O54" s="79"/>
      <c r="P54" s="80" t="s">
        <v>48</v>
      </c>
      <c r="Q54" s="81"/>
      <c r="R54" s="82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4"/>
    </row>
    <row r="55" spans="3:34" ht="15" customHeight="1" thickTop="1">
      <c r="C55" s="67"/>
      <c r="D55" s="128" t="s">
        <v>37</v>
      </c>
      <c r="E55" s="130" t="s">
        <v>82</v>
      </c>
      <c r="F55" s="132" t="s">
        <v>83</v>
      </c>
      <c r="G55" s="134" t="s">
        <v>93</v>
      </c>
      <c r="H55" s="136">
        <v>2</v>
      </c>
      <c r="I55" s="138">
        <v>2018</v>
      </c>
      <c r="J55" s="140" t="s">
        <v>85</v>
      </c>
      <c r="K55" s="142" t="s">
        <v>91</v>
      </c>
      <c r="L55" s="143">
        <v>0</v>
      </c>
      <c r="M55" s="145">
        <v>0</v>
      </c>
      <c r="N55" s="147"/>
      <c r="O55" s="68"/>
      <c r="P55" s="69" t="s">
        <v>20</v>
      </c>
      <c r="Q55" s="70"/>
      <c r="R55" s="71">
        <v>22904.25</v>
      </c>
      <c r="S55" s="72"/>
      <c r="T55" s="72">
        <v>0</v>
      </c>
      <c r="U55" s="72">
        <v>0</v>
      </c>
      <c r="V55" s="73"/>
      <c r="W55" s="74"/>
      <c r="X55" s="72">
        <f>S55-W55</f>
        <v>0</v>
      </c>
      <c r="Y55" s="71">
        <f>W55-S55</f>
        <v>0</v>
      </c>
      <c r="Z55" s="74"/>
      <c r="AA55" s="74"/>
      <c r="AB55" s="85"/>
      <c r="AC55" s="74"/>
      <c r="AD55" s="86"/>
      <c r="AE55" s="78"/>
      <c r="AF55" s="78"/>
      <c r="AG55" s="78"/>
      <c r="AH55" s="78"/>
    </row>
    <row r="56" spans="3:34" ht="15" customHeight="1" thickBot="1">
      <c r="C56" s="2"/>
      <c r="D56" s="129"/>
      <c r="E56" s="131"/>
      <c r="F56" s="133"/>
      <c r="G56" s="135"/>
      <c r="H56" s="137"/>
      <c r="I56" s="139"/>
      <c r="J56" s="141"/>
      <c r="K56" s="141"/>
      <c r="L56" s="144"/>
      <c r="M56" s="146"/>
      <c r="N56" s="148"/>
      <c r="O56" s="79"/>
      <c r="P56" s="80" t="s">
        <v>48</v>
      </c>
      <c r="Q56" s="81"/>
      <c r="R56" s="82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4"/>
    </row>
    <row r="57" spans="3:34" ht="77.25" customHeight="1" thickTop="1">
      <c r="C57" s="67"/>
      <c r="D57" s="128" t="s">
        <v>43</v>
      </c>
      <c r="E57" s="130" t="s">
        <v>82</v>
      </c>
      <c r="F57" s="132" t="s">
        <v>83</v>
      </c>
      <c r="G57" s="134" t="s">
        <v>94</v>
      </c>
      <c r="H57" s="136">
        <v>1</v>
      </c>
      <c r="I57" s="138">
        <v>2016</v>
      </c>
      <c r="J57" s="140" t="s">
        <v>85</v>
      </c>
      <c r="K57" s="142" t="s">
        <v>86</v>
      </c>
      <c r="L57" s="143">
        <v>0</v>
      </c>
      <c r="M57" s="145">
        <v>100</v>
      </c>
      <c r="N57" s="147"/>
      <c r="O57" s="68"/>
      <c r="P57" s="69" t="s">
        <v>20</v>
      </c>
      <c r="Q57" s="70"/>
      <c r="R57" s="71">
        <v>26251.69</v>
      </c>
      <c r="S57" s="72">
        <v>26251.69</v>
      </c>
      <c r="T57" s="72">
        <v>0</v>
      </c>
      <c r="U57" s="72">
        <v>0</v>
      </c>
      <c r="V57" s="73"/>
      <c r="W57" s="74">
        <v>33768.239999999998</v>
      </c>
      <c r="X57" s="72">
        <f>S57-W57</f>
        <v>-7516.5499999999993</v>
      </c>
      <c r="Y57" s="71">
        <f>W57-S57</f>
        <v>7516.5499999999993</v>
      </c>
      <c r="Z57" s="74"/>
      <c r="AA57" s="74"/>
      <c r="AB57" s="75" t="s">
        <v>95</v>
      </c>
      <c r="AC57" s="74">
        <v>7516.55</v>
      </c>
      <c r="AD57" s="76" t="s">
        <v>88</v>
      </c>
      <c r="AE57" s="77" t="s">
        <v>89</v>
      </c>
      <c r="AF57" s="78"/>
      <c r="AG57" s="78"/>
      <c r="AH57" s="78"/>
    </row>
    <row r="58" spans="3:34" ht="15" customHeight="1" thickBot="1">
      <c r="C58" s="2"/>
      <c r="D58" s="129"/>
      <c r="E58" s="131"/>
      <c r="F58" s="133"/>
      <c r="G58" s="135"/>
      <c r="H58" s="137"/>
      <c r="I58" s="139"/>
      <c r="J58" s="141"/>
      <c r="K58" s="141"/>
      <c r="L58" s="144"/>
      <c r="M58" s="146"/>
      <c r="N58" s="148"/>
      <c r="O58" s="79"/>
      <c r="P58" s="80" t="s">
        <v>48</v>
      </c>
      <c r="Q58" s="81"/>
      <c r="R58" s="82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4"/>
    </row>
    <row r="59" spans="3:34" ht="73.5" customHeight="1" thickTop="1">
      <c r="C59" s="67"/>
      <c r="D59" s="128" t="s">
        <v>96</v>
      </c>
      <c r="E59" s="130" t="s">
        <v>82</v>
      </c>
      <c r="F59" s="132" t="s">
        <v>83</v>
      </c>
      <c r="G59" s="134" t="s">
        <v>97</v>
      </c>
      <c r="H59" s="136">
        <v>1</v>
      </c>
      <c r="I59" s="138">
        <v>2016</v>
      </c>
      <c r="J59" s="140" t="s">
        <v>85</v>
      </c>
      <c r="K59" s="142" t="s">
        <v>86</v>
      </c>
      <c r="L59" s="143">
        <v>0</v>
      </c>
      <c r="M59" s="145">
        <v>100</v>
      </c>
      <c r="N59" s="147"/>
      <c r="O59" s="68"/>
      <c r="P59" s="69" t="s">
        <v>20</v>
      </c>
      <c r="Q59" s="70"/>
      <c r="R59" s="71">
        <v>27080.51</v>
      </c>
      <c r="S59" s="72">
        <v>27080.51</v>
      </c>
      <c r="T59" s="72">
        <v>0</v>
      </c>
      <c r="U59" s="72">
        <v>0</v>
      </c>
      <c r="V59" s="73"/>
      <c r="W59" s="74">
        <v>22410.240000000002</v>
      </c>
      <c r="X59" s="72">
        <f>S59-W59</f>
        <v>4670.2699999999968</v>
      </c>
      <c r="Y59" s="71">
        <f>W59-S59</f>
        <v>-4670.2699999999968</v>
      </c>
      <c r="Z59" s="74"/>
      <c r="AA59" s="74"/>
      <c r="AB59" s="75" t="s">
        <v>98</v>
      </c>
      <c r="AC59" s="74">
        <v>4670.2700000000004</v>
      </c>
      <c r="AD59" s="76" t="s">
        <v>99</v>
      </c>
      <c r="AE59" s="87" t="s">
        <v>48</v>
      </c>
      <c r="AF59" s="78"/>
      <c r="AG59" s="78"/>
      <c r="AH59" s="78"/>
    </row>
    <row r="60" spans="3:34" ht="15" customHeight="1" thickBot="1">
      <c r="C60" s="2"/>
      <c r="D60" s="129"/>
      <c r="E60" s="131"/>
      <c r="F60" s="133"/>
      <c r="G60" s="135"/>
      <c r="H60" s="137"/>
      <c r="I60" s="139"/>
      <c r="J60" s="141"/>
      <c r="K60" s="141"/>
      <c r="L60" s="144"/>
      <c r="M60" s="146"/>
      <c r="N60" s="148"/>
      <c r="O60" s="79"/>
      <c r="P60" s="80" t="s">
        <v>48</v>
      </c>
      <c r="Q60" s="81"/>
      <c r="R60" s="82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4"/>
    </row>
    <row r="61" spans="3:34" ht="15" customHeight="1" thickTop="1">
      <c r="C61" s="67"/>
      <c r="D61" s="128" t="s">
        <v>100</v>
      </c>
      <c r="E61" s="130" t="s">
        <v>82</v>
      </c>
      <c r="F61" s="132" t="s">
        <v>83</v>
      </c>
      <c r="G61" s="134" t="s">
        <v>101</v>
      </c>
      <c r="H61" s="136">
        <v>1</v>
      </c>
      <c r="I61" s="138">
        <v>2017</v>
      </c>
      <c r="J61" s="140" t="s">
        <v>85</v>
      </c>
      <c r="K61" s="142" t="s">
        <v>102</v>
      </c>
      <c r="L61" s="143">
        <v>0</v>
      </c>
      <c r="M61" s="145">
        <v>0</v>
      </c>
      <c r="N61" s="147"/>
      <c r="O61" s="68"/>
      <c r="P61" s="69" t="s">
        <v>20</v>
      </c>
      <c r="Q61" s="70"/>
      <c r="R61" s="71">
        <v>28123.72</v>
      </c>
      <c r="S61" s="72"/>
      <c r="T61" s="72">
        <v>0</v>
      </c>
      <c r="U61" s="72">
        <v>0</v>
      </c>
      <c r="V61" s="73"/>
      <c r="W61" s="74"/>
      <c r="X61" s="72">
        <f>S61-W61</f>
        <v>0</v>
      </c>
      <c r="Y61" s="71">
        <f>W61-S61</f>
        <v>0</v>
      </c>
      <c r="Z61" s="74"/>
      <c r="AA61" s="74"/>
      <c r="AB61" s="85"/>
      <c r="AC61" s="74"/>
      <c r="AD61" s="86"/>
      <c r="AE61" s="78"/>
      <c r="AF61" s="78"/>
      <c r="AG61" s="78"/>
      <c r="AH61" s="78"/>
    </row>
    <row r="62" spans="3:34" ht="15" customHeight="1" thickBot="1">
      <c r="C62" s="2"/>
      <c r="D62" s="129"/>
      <c r="E62" s="131"/>
      <c r="F62" s="133"/>
      <c r="G62" s="135"/>
      <c r="H62" s="137"/>
      <c r="I62" s="139"/>
      <c r="J62" s="141"/>
      <c r="K62" s="141"/>
      <c r="L62" s="144"/>
      <c r="M62" s="146"/>
      <c r="N62" s="148"/>
      <c r="O62" s="79"/>
      <c r="P62" s="80" t="s">
        <v>48</v>
      </c>
      <c r="Q62" s="81"/>
      <c r="R62" s="82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4"/>
    </row>
    <row r="63" spans="3:34" ht="15" customHeight="1" thickTop="1">
      <c r="C63" s="67"/>
      <c r="D63" s="128" t="s">
        <v>103</v>
      </c>
      <c r="E63" s="130" t="s">
        <v>82</v>
      </c>
      <c r="F63" s="132" t="s">
        <v>83</v>
      </c>
      <c r="G63" s="134" t="s">
        <v>104</v>
      </c>
      <c r="H63" s="136">
        <v>1</v>
      </c>
      <c r="I63" s="138">
        <v>2017</v>
      </c>
      <c r="J63" s="140" t="s">
        <v>85</v>
      </c>
      <c r="K63" s="142" t="s">
        <v>102</v>
      </c>
      <c r="L63" s="143">
        <v>0</v>
      </c>
      <c r="M63" s="145">
        <v>0</v>
      </c>
      <c r="N63" s="147"/>
      <c r="O63" s="68"/>
      <c r="P63" s="69" t="s">
        <v>20</v>
      </c>
      <c r="Q63" s="70"/>
      <c r="R63" s="71">
        <v>8650</v>
      </c>
      <c r="S63" s="72"/>
      <c r="T63" s="72">
        <v>0</v>
      </c>
      <c r="U63" s="72">
        <v>0</v>
      </c>
      <c r="V63" s="73"/>
      <c r="W63" s="74"/>
      <c r="X63" s="72">
        <f>S63-W63</f>
        <v>0</v>
      </c>
      <c r="Y63" s="71">
        <f>W63-S63</f>
        <v>0</v>
      </c>
      <c r="Z63" s="74"/>
      <c r="AA63" s="74"/>
      <c r="AB63" s="85"/>
      <c r="AC63" s="74"/>
      <c r="AD63" s="86"/>
      <c r="AE63" s="78"/>
      <c r="AF63" s="78"/>
      <c r="AG63" s="78"/>
      <c r="AH63" s="78"/>
    </row>
    <row r="64" spans="3:34" ht="15" customHeight="1" thickBot="1">
      <c r="C64" s="2"/>
      <c r="D64" s="129"/>
      <c r="E64" s="131"/>
      <c r="F64" s="133"/>
      <c r="G64" s="135"/>
      <c r="H64" s="137"/>
      <c r="I64" s="139"/>
      <c r="J64" s="141"/>
      <c r="K64" s="141"/>
      <c r="L64" s="144"/>
      <c r="M64" s="146"/>
      <c r="N64" s="148"/>
      <c r="O64" s="79"/>
      <c r="P64" s="80" t="s">
        <v>48</v>
      </c>
      <c r="Q64" s="81"/>
      <c r="R64" s="82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4"/>
    </row>
    <row r="65" spans="3:35" ht="15" customHeight="1" thickTop="1">
      <c r="C65" s="67"/>
      <c r="D65" s="128" t="s">
        <v>105</v>
      </c>
      <c r="E65" s="130" t="s">
        <v>82</v>
      </c>
      <c r="F65" s="132" t="s">
        <v>83</v>
      </c>
      <c r="G65" s="134" t="s">
        <v>106</v>
      </c>
      <c r="H65" s="136">
        <v>1</v>
      </c>
      <c r="I65" s="138">
        <v>2017</v>
      </c>
      <c r="J65" s="140" t="s">
        <v>85</v>
      </c>
      <c r="K65" s="142" t="s">
        <v>102</v>
      </c>
      <c r="L65" s="143">
        <v>0</v>
      </c>
      <c r="M65" s="145">
        <v>0</v>
      </c>
      <c r="N65" s="147"/>
      <c r="O65" s="68"/>
      <c r="P65" s="69" t="s">
        <v>20</v>
      </c>
      <c r="Q65" s="70"/>
      <c r="R65" s="71">
        <v>12696.61</v>
      </c>
      <c r="S65" s="72"/>
      <c r="T65" s="72">
        <v>0</v>
      </c>
      <c r="U65" s="72">
        <v>0</v>
      </c>
      <c r="V65" s="73"/>
      <c r="W65" s="74"/>
      <c r="X65" s="72">
        <f>S65-W65</f>
        <v>0</v>
      </c>
      <c r="Y65" s="71">
        <f>W65-S65</f>
        <v>0</v>
      </c>
      <c r="Z65" s="74"/>
      <c r="AA65" s="74"/>
      <c r="AB65" s="85"/>
      <c r="AC65" s="74"/>
      <c r="AD65" s="86"/>
      <c r="AE65" s="78"/>
      <c r="AF65" s="78"/>
      <c r="AG65" s="78"/>
      <c r="AH65" s="78"/>
    </row>
    <row r="66" spans="3:35" ht="15" customHeight="1" thickBot="1">
      <c r="C66" s="2"/>
      <c r="D66" s="129"/>
      <c r="E66" s="131"/>
      <c r="F66" s="133"/>
      <c r="G66" s="135"/>
      <c r="H66" s="137"/>
      <c r="I66" s="139"/>
      <c r="J66" s="141"/>
      <c r="K66" s="141"/>
      <c r="L66" s="144"/>
      <c r="M66" s="146"/>
      <c r="N66" s="148"/>
      <c r="O66" s="79"/>
      <c r="P66" s="80" t="s">
        <v>48</v>
      </c>
      <c r="Q66" s="81"/>
      <c r="R66" s="82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4"/>
    </row>
    <row r="67" spans="3:35" ht="50.25" customHeight="1" thickTop="1">
      <c r="C67" s="67"/>
      <c r="D67" s="128" t="s">
        <v>107</v>
      </c>
      <c r="E67" s="130" t="s">
        <v>82</v>
      </c>
      <c r="F67" s="132" t="s">
        <v>83</v>
      </c>
      <c r="G67" s="134" t="s">
        <v>108</v>
      </c>
      <c r="H67" s="136">
        <v>2</v>
      </c>
      <c r="I67" s="138">
        <v>2017</v>
      </c>
      <c r="J67" s="140" t="s">
        <v>85</v>
      </c>
      <c r="K67" s="142" t="s">
        <v>102</v>
      </c>
      <c r="L67" s="143">
        <v>0</v>
      </c>
      <c r="M67" s="145">
        <v>0</v>
      </c>
      <c r="N67" s="147"/>
      <c r="O67" s="68"/>
      <c r="P67" s="69" t="s">
        <v>20</v>
      </c>
      <c r="Q67" s="70"/>
      <c r="R67" s="71">
        <v>27827.97</v>
      </c>
      <c r="S67" s="72">
        <v>1597.46</v>
      </c>
      <c r="T67" s="72">
        <v>0</v>
      </c>
      <c r="U67" s="72">
        <v>0</v>
      </c>
      <c r="V67" s="73"/>
      <c r="W67" s="74">
        <v>0</v>
      </c>
      <c r="X67" s="72">
        <f>S67-W67</f>
        <v>1597.46</v>
      </c>
      <c r="Y67" s="71">
        <f>W67-S67</f>
        <v>-1597.46</v>
      </c>
      <c r="Z67" s="74"/>
      <c r="AA67" s="74"/>
      <c r="AB67" s="75" t="s">
        <v>109</v>
      </c>
      <c r="AC67" s="74">
        <v>1597.46</v>
      </c>
      <c r="AD67" s="76" t="s">
        <v>110</v>
      </c>
      <c r="AE67" s="87" t="s">
        <v>48</v>
      </c>
      <c r="AF67" s="78"/>
      <c r="AG67" s="78"/>
      <c r="AH67" s="78"/>
    </row>
    <row r="68" spans="3:35" ht="15" customHeight="1" thickBot="1">
      <c r="C68" s="2"/>
      <c r="D68" s="129"/>
      <c r="E68" s="131"/>
      <c r="F68" s="133"/>
      <c r="G68" s="135"/>
      <c r="H68" s="137"/>
      <c r="I68" s="139"/>
      <c r="J68" s="141"/>
      <c r="K68" s="141"/>
      <c r="L68" s="144"/>
      <c r="M68" s="146"/>
      <c r="N68" s="148"/>
      <c r="O68" s="79"/>
      <c r="P68" s="80" t="s">
        <v>48</v>
      </c>
      <c r="Q68" s="81"/>
      <c r="R68" s="82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4"/>
    </row>
    <row r="69" spans="3:35" ht="15" customHeight="1" thickTop="1">
      <c r="C69" s="2"/>
      <c r="D69" s="57"/>
      <c r="E69" s="58" t="s">
        <v>48</v>
      </c>
      <c r="F69" s="59"/>
      <c r="G69" s="60"/>
      <c r="H69" s="60"/>
      <c r="I69" s="60"/>
      <c r="J69" s="60"/>
      <c r="K69" s="60"/>
      <c r="L69" s="60"/>
      <c r="M69" s="60"/>
      <c r="N69" s="60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13"/>
    </row>
    <row r="70" spans="3:35" ht="15.75" customHeight="1">
      <c r="C70" s="2"/>
      <c r="D70" s="62"/>
      <c r="E70" s="63"/>
      <c r="F70" s="10"/>
      <c r="G70" s="10"/>
      <c r="H70" s="10"/>
      <c r="I70" s="10"/>
      <c r="J70" s="10"/>
      <c r="K70" s="10"/>
      <c r="L70" s="10"/>
      <c r="M70" s="10"/>
      <c r="N70" s="10"/>
      <c r="O70" s="64"/>
      <c r="P70" s="64"/>
      <c r="Q70" s="64"/>
      <c r="R70" s="64"/>
      <c r="S70" s="64"/>
      <c r="T70" s="64"/>
      <c r="U70" s="64"/>
      <c r="V70" s="65"/>
      <c r="W70" s="63"/>
      <c r="X70" s="46"/>
      <c r="Y70" s="48"/>
      <c r="Z70" s="48"/>
      <c r="AA70" s="48"/>
      <c r="AB70" s="48"/>
      <c r="AC70" s="48"/>
      <c r="AD70" s="48"/>
      <c r="AE70" s="48"/>
      <c r="AF70" s="48"/>
      <c r="AG70" s="48"/>
      <c r="AH70" s="48"/>
    </row>
    <row r="71" spans="3:35" ht="15" customHeight="1">
      <c r="C71" s="2"/>
      <c r="D71" s="50" t="s">
        <v>111</v>
      </c>
      <c r="E71" s="51"/>
      <c r="F71" s="51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66"/>
      <c r="Y71" s="66"/>
      <c r="Z71" s="66"/>
      <c r="AA71" s="66"/>
      <c r="AB71" s="66"/>
      <c r="AC71" s="66"/>
      <c r="AD71" s="66"/>
      <c r="AE71" s="66"/>
      <c r="AF71" s="52"/>
      <c r="AG71" s="52"/>
      <c r="AH71" s="52"/>
      <c r="AI71" s="13"/>
    </row>
    <row r="72" spans="3:35" ht="15" customHeight="1">
      <c r="C72" s="2"/>
      <c r="D72" s="97" t="s">
        <v>0</v>
      </c>
      <c r="E72" s="97" t="s">
        <v>54</v>
      </c>
      <c r="F72" s="97" t="s">
        <v>55</v>
      </c>
      <c r="G72" s="97" t="s">
        <v>56</v>
      </c>
      <c r="H72" s="97" t="s">
        <v>57</v>
      </c>
      <c r="I72" s="97" t="s">
        <v>58</v>
      </c>
      <c r="J72" s="97" t="s">
        <v>59</v>
      </c>
      <c r="K72" s="97"/>
      <c r="L72" s="97" t="s">
        <v>60</v>
      </c>
      <c r="M72" s="98"/>
      <c r="N72" s="97" t="s">
        <v>61</v>
      </c>
      <c r="O72" s="97" t="s">
        <v>1</v>
      </c>
      <c r="P72" s="98"/>
      <c r="Q72" s="97" t="s">
        <v>62</v>
      </c>
      <c r="R72" s="121" t="s">
        <v>63</v>
      </c>
      <c r="S72" s="122"/>
      <c r="T72" s="122"/>
      <c r="U72" s="122"/>
      <c r="V72" s="122"/>
      <c r="W72" s="122"/>
      <c r="X72" s="122"/>
      <c r="Y72" s="110" t="s">
        <v>8</v>
      </c>
      <c r="Z72" s="120"/>
      <c r="AA72" s="120"/>
      <c r="AB72" s="120"/>
      <c r="AC72" s="120"/>
      <c r="AD72" s="121" t="s">
        <v>64</v>
      </c>
      <c r="AE72" s="122"/>
      <c r="AF72" s="121" t="s">
        <v>65</v>
      </c>
      <c r="AG72" s="122"/>
      <c r="AH72" s="122"/>
      <c r="AI72" s="13"/>
    </row>
    <row r="73" spans="3:35" ht="15" customHeight="1">
      <c r="C73" s="2"/>
      <c r="D73" s="110"/>
      <c r="E73" s="110"/>
      <c r="F73" s="110"/>
      <c r="G73" s="110"/>
      <c r="H73" s="110"/>
      <c r="I73" s="110"/>
      <c r="J73" s="97"/>
      <c r="K73" s="97"/>
      <c r="L73" s="110"/>
      <c r="M73" s="120"/>
      <c r="N73" s="110"/>
      <c r="O73" s="110"/>
      <c r="P73" s="120"/>
      <c r="Q73" s="110"/>
      <c r="R73" s="123"/>
      <c r="S73" s="124"/>
      <c r="T73" s="124"/>
      <c r="U73" s="124"/>
      <c r="V73" s="124"/>
      <c r="W73" s="124"/>
      <c r="X73" s="124"/>
      <c r="Y73" s="97" t="s">
        <v>9</v>
      </c>
      <c r="Z73" s="125" t="s">
        <v>66</v>
      </c>
      <c r="AA73" s="127"/>
      <c r="AB73" s="127"/>
      <c r="AC73" s="127"/>
      <c r="AD73" s="121" t="s">
        <v>64</v>
      </c>
      <c r="AE73" s="121" t="s">
        <v>67</v>
      </c>
      <c r="AF73" s="121" t="s">
        <v>68</v>
      </c>
      <c r="AG73" s="121" t="s">
        <v>69</v>
      </c>
      <c r="AH73" s="121" t="s">
        <v>70</v>
      </c>
      <c r="AI73" s="13"/>
    </row>
    <row r="74" spans="3:35" ht="54" customHeight="1">
      <c r="C74" s="2"/>
      <c r="D74" s="110"/>
      <c r="E74" s="110"/>
      <c r="F74" s="110"/>
      <c r="G74" s="110"/>
      <c r="H74" s="110"/>
      <c r="I74" s="110"/>
      <c r="J74" s="97"/>
      <c r="K74" s="97"/>
      <c r="L74" s="110"/>
      <c r="M74" s="120"/>
      <c r="N74" s="110"/>
      <c r="O74" s="110"/>
      <c r="P74" s="120"/>
      <c r="Q74" s="110"/>
      <c r="R74" s="97" t="s">
        <v>2</v>
      </c>
      <c r="S74" s="97" t="s">
        <v>3</v>
      </c>
      <c r="T74" s="97" t="s">
        <v>4</v>
      </c>
      <c r="U74" s="97" t="s">
        <v>5</v>
      </c>
      <c r="V74" s="97" t="s">
        <v>6</v>
      </c>
      <c r="W74" s="97" t="s">
        <v>7</v>
      </c>
      <c r="X74" s="97" t="s">
        <v>71</v>
      </c>
      <c r="Y74" s="110"/>
      <c r="Z74" s="125" t="s">
        <v>72</v>
      </c>
      <c r="AA74" s="125" t="s">
        <v>73</v>
      </c>
      <c r="AB74" s="125" t="s">
        <v>74</v>
      </c>
      <c r="AC74" s="127"/>
      <c r="AD74" s="123"/>
      <c r="AE74" s="123"/>
      <c r="AF74" s="123"/>
      <c r="AG74" s="123"/>
      <c r="AH74" s="123"/>
      <c r="AI74" s="13"/>
    </row>
    <row r="75" spans="3:35" ht="17.25" customHeight="1">
      <c r="C75" s="2"/>
      <c r="D75" s="110"/>
      <c r="E75" s="110"/>
      <c r="F75" s="110"/>
      <c r="G75" s="110"/>
      <c r="H75" s="110"/>
      <c r="I75" s="110"/>
      <c r="J75" s="15" t="s">
        <v>75</v>
      </c>
      <c r="K75" s="15" t="s">
        <v>76</v>
      </c>
      <c r="L75" s="15" t="s">
        <v>77</v>
      </c>
      <c r="M75" s="15" t="s">
        <v>78</v>
      </c>
      <c r="N75" s="110"/>
      <c r="O75" s="110"/>
      <c r="P75" s="120"/>
      <c r="Q75" s="110"/>
      <c r="R75" s="110"/>
      <c r="S75" s="110"/>
      <c r="T75" s="110"/>
      <c r="U75" s="110"/>
      <c r="V75" s="110"/>
      <c r="W75" s="110"/>
      <c r="X75" s="110"/>
      <c r="Y75" s="110"/>
      <c r="Z75" s="126"/>
      <c r="AA75" s="126"/>
      <c r="AB75" s="53" t="s">
        <v>79</v>
      </c>
      <c r="AC75" s="53" t="s">
        <v>9</v>
      </c>
      <c r="AD75" s="123"/>
      <c r="AE75" s="123"/>
      <c r="AF75" s="123"/>
      <c r="AG75" s="123"/>
      <c r="AH75" s="123"/>
      <c r="AI75" s="13"/>
    </row>
    <row r="76" spans="3:35" ht="12.75" customHeight="1" thickBot="1">
      <c r="C76" s="2"/>
      <c r="D76" s="54"/>
      <c r="E76" s="54"/>
      <c r="F76" s="54"/>
      <c r="G76" s="55" t="s">
        <v>11</v>
      </c>
      <c r="H76" s="56"/>
      <c r="I76" s="17"/>
      <c r="J76" s="17"/>
      <c r="K76" s="17"/>
      <c r="L76" s="17"/>
      <c r="M76" s="17"/>
      <c r="N76" s="17"/>
      <c r="O76" s="100"/>
      <c r="P76" s="100"/>
      <c r="Q76" s="17"/>
      <c r="R76" s="19">
        <f t="shared" ref="R76:X76" si="6">SUM(R77:R78)</f>
        <v>0</v>
      </c>
      <c r="S76" s="19">
        <f t="shared" si="6"/>
        <v>0</v>
      </c>
      <c r="T76" s="19">
        <f t="shared" si="6"/>
        <v>0</v>
      </c>
      <c r="U76" s="19">
        <f t="shared" si="6"/>
        <v>0</v>
      </c>
      <c r="V76" s="20">
        <f t="shared" si="6"/>
        <v>0</v>
      </c>
      <c r="W76" s="19">
        <f t="shared" si="6"/>
        <v>0</v>
      </c>
      <c r="X76" s="19">
        <f t="shared" si="6"/>
        <v>0</v>
      </c>
      <c r="Y76" s="16"/>
      <c r="Z76" s="48"/>
      <c r="AA76" s="48"/>
      <c r="AB76" s="48"/>
      <c r="AC76" s="48"/>
      <c r="AD76" s="48"/>
      <c r="AE76" s="48"/>
      <c r="AF76" s="48"/>
      <c r="AG76" s="48"/>
      <c r="AH76" s="48"/>
      <c r="AI76" s="13"/>
    </row>
    <row r="77" spans="3:35" ht="11.25" hidden="1" customHeight="1">
      <c r="C77" s="2"/>
      <c r="D77" s="54">
        <v>0</v>
      </c>
      <c r="E77" s="54"/>
      <c r="F77" s="54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3"/>
      <c r="R77" s="13"/>
      <c r="S77" s="13"/>
      <c r="T77" s="13"/>
      <c r="U77" s="13"/>
      <c r="V77" s="13"/>
      <c r="W77" s="13"/>
      <c r="X77" s="48"/>
      <c r="Y77" s="13"/>
      <c r="Z77" s="49"/>
      <c r="AA77" s="49"/>
      <c r="AB77" s="49"/>
      <c r="AC77" s="49"/>
      <c r="AD77" s="49"/>
      <c r="AE77" s="49"/>
      <c r="AF77" s="49"/>
      <c r="AG77" s="49"/>
      <c r="AH77" s="49"/>
      <c r="AI77" s="13"/>
    </row>
    <row r="78" spans="3:35" ht="15" customHeight="1" thickTop="1">
      <c r="C78" s="2"/>
      <c r="D78" s="88"/>
      <c r="E78" s="89" t="s">
        <v>48</v>
      </c>
      <c r="F78" s="90"/>
      <c r="G78" s="91"/>
      <c r="H78" s="91"/>
      <c r="I78" s="91"/>
      <c r="J78" s="91"/>
      <c r="K78" s="91"/>
      <c r="L78" s="91"/>
      <c r="M78" s="91"/>
      <c r="N78" s="91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13"/>
    </row>
    <row r="79" spans="3:35" s="49" customFormat="1"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</row>
    <row r="80" spans="3:35" ht="12.75">
      <c r="D80" s="93" t="s">
        <v>112</v>
      </c>
      <c r="E80" s="94"/>
      <c r="F80" s="94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</row>
    <row r="81" spans="4:8" ht="3.75" customHeight="1"/>
    <row r="82" spans="4:8">
      <c r="D82" s="149" t="s">
        <v>113</v>
      </c>
      <c r="E82" s="150"/>
      <c r="F82" s="150"/>
    </row>
    <row r="83" spans="4:8" ht="3.75" customHeight="1">
      <c r="D83" s="150"/>
      <c r="E83" s="150"/>
      <c r="F83" s="150"/>
    </row>
    <row r="84" spans="4:8" ht="12.75">
      <c r="D84" s="95" t="s">
        <v>114</v>
      </c>
      <c r="E84" s="96"/>
      <c r="F84" s="96"/>
      <c r="G84" s="96"/>
      <c r="H84" s="96"/>
    </row>
    <row r="85" spans="4:8" ht="4.5" customHeight="1">
      <c r="D85" s="150"/>
      <c r="E85" s="150"/>
      <c r="F85" s="150"/>
    </row>
    <row r="86" spans="4:8" ht="11.25" customHeight="1">
      <c r="D86" s="149" t="s">
        <v>115</v>
      </c>
      <c r="E86" s="150"/>
      <c r="F86" s="150"/>
    </row>
    <row r="87" spans="4:8">
      <c r="E87" s="150"/>
      <c r="F87" s="150"/>
      <c r="G87" s="150"/>
    </row>
  </sheetData>
  <sheetProtection password="FA9C" sheet="1" objects="1" scenarios="1" formatColumns="0" formatRows="0"/>
  <mergeCells count="247">
    <mergeCell ref="O76:P76"/>
    <mergeCell ref="D82:F82"/>
    <mergeCell ref="D83:F83"/>
    <mergeCell ref="D85:F85"/>
    <mergeCell ref="D86:F86"/>
    <mergeCell ref="E87:G87"/>
    <mergeCell ref="V74:V75"/>
    <mergeCell ref="W74:W75"/>
    <mergeCell ref="X74:X75"/>
    <mergeCell ref="J72:K74"/>
    <mergeCell ref="L72:M74"/>
    <mergeCell ref="N72:N75"/>
    <mergeCell ref="O72:P75"/>
    <mergeCell ref="Q72:Q75"/>
    <mergeCell ref="R72:X73"/>
    <mergeCell ref="R74:R75"/>
    <mergeCell ref="S74:S75"/>
    <mergeCell ref="T74:T75"/>
    <mergeCell ref="U74:U75"/>
    <mergeCell ref="D72:D75"/>
    <mergeCell ref="E72:E75"/>
    <mergeCell ref="F72:F75"/>
    <mergeCell ref="G72:G75"/>
    <mergeCell ref="H72:H75"/>
    <mergeCell ref="Z74:Z75"/>
    <mergeCell ref="AA74:AA75"/>
    <mergeCell ref="AB74:AC74"/>
    <mergeCell ref="Y72:AC72"/>
    <mergeCell ref="AD72:AE72"/>
    <mergeCell ref="AF72:AH72"/>
    <mergeCell ref="Y73:Y75"/>
    <mergeCell ref="Z73:AC73"/>
    <mergeCell ref="AD73:AD75"/>
    <mergeCell ref="AE73:AE75"/>
    <mergeCell ref="AF73:AF75"/>
    <mergeCell ref="AG73:AG75"/>
    <mergeCell ref="AH73:AH75"/>
    <mergeCell ref="I72:I75"/>
    <mergeCell ref="I67:I68"/>
    <mergeCell ref="J67:J68"/>
    <mergeCell ref="K67:K68"/>
    <mergeCell ref="L67:L68"/>
    <mergeCell ref="M67:M68"/>
    <mergeCell ref="N67:N68"/>
    <mergeCell ref="J65:J66"/>
    <mergeCell ref="K65:K66"/>
    <mergeCell ref="L65:L66"/>
    <mergeCell ref="M65:M66"/>
    <mergeCell ref="N65:N66"/>
    <mergeCell ref="I65:I66"/>
    <mergeCell ref="D67:D68"/>
    <mergeCell ref="E67:E68"/>
    <mergeCell ref="F67:F68"/>
    <mergeCell ref="G67:G68"/>
    <mergeCell ref="H67:H68"/>
    <mergeCell ref="D65:D66"/>
    <mergeCell ref="E65:E66"/>
    <mergeCell ref="F65:F66"/>
    <mergeCell ref="G65:G66"/>
    <mergeCell ref="H65:H66"/>
    <mergeCell ref="I63:I64"/>
    <mergeCell ref="J63:J64"/>
    <mergeCell ref="K63:K64"/>
    <mergeCell ref="L63:L64"/>
    <mergeCell ref="M63:M64"/>
    <mergeCell ref="N63:N64"/>
    <mergeCell ref="J61:J62"/>
    <mergeCell ref="K61:K62"/>
    <mergeCell ref="L61:L62"/>
    <mergeCell ref="M61:M62"/>
    <mergeCell ref="N61:N62"/>
    <mergeCell ref="I61:I62"/>
    <mergeCell ref="D63:D64"/>
    <mergeCell ref="E63:E64"/>
    <mergeCell ref="F63:F64"/>
    <mergeCell ref="G63:G64"/>
    <mergeCell ref="H63:H64"/>
    <mergeCell ref="D61:D62"/>
    <mergeCell ref="E61:E62"/>
    <mergeCell ref="F61:F62"/>
    <mergeCell ref="G61:G62"/>
    <mergeCell ref="H61:H62"/>
    <mergeCell ref="N53:N54"/>
    <mergeCell ref="I53:I54"/>
    <mergeCell ref="D59:D60"/>
    <mergeCell ref="E59:E60"/>
    <mergeCell ref="F59:F60"/>
    <mergeCell ref="G59:G60"/>
    <mergeCell ref="H59:H60"/>
    <mergeCell ref="D57:D58"/>
    <mergeCell ref="E57:E58"/>
    <mergeCell ref="F57:F58"/>
    <mergeCell ref="G57:G58"/>
    <mergeCell ref="H57:H58"/>
    <mergeCell ref="I59:I60"/>
    <mergeCell ref="J59:J60"/>
    <mergeCell ref="K59:K60"/>
    <mergeCell ref="L59:L60"/>
    <mergeCell ref="M59:M60"/>
    <mergeCell ref="N59:N60"/>
    <mergeCell ref="J57:J58"/>
    <mergeCell ref="K57:K58"/>
    <mergeCell ref="L57:L58"/>
    <mergeCell ref="M57:M58"/>
    <mergeCell ref="N57:N58"/>
    <mergeCell ref="I57:I58"/>
    <mergeCell ref="K49:K50"/>
    <mergeCell ref="L49:L50"/>
    <mergeCell ref="M49:M50"/>
    <mergeCell ref="N49:N50"/>
    <mergeCell ref="D55:D56"/>
    <mergeCell ref="E55:E56"/>
    <mergeCell ref="F55:F56"/>
    <mergeCell ref="G55:G56"/>
    <mergeCell ref="H55:H56"/>
    <mergeCell ref="D53:D54"/>
    <mergeCell ref="E53:E54"/>
    <mergeCell ref="F53:F54"/>
    <mergeCell ref="G53:G54"/>
    <mergeCell ref="H53:H54"/>
    <mergeCell ref="I55:I56"/>
    <mergeCell ref="J55:J56"/>
    <mergeCell ref="K55:K56"/>
    <mergeCell ref="L55:L56"/>
    <mergeCell ref="M55:M56"/>
    <mergeCell ref="N55:N56"/>
    <mergeCell ref="J53:J54"/>
    <mergeCell ref="K53:K54"/>
    <mergeCell ref="L53:L54"/>
    <mergeCell ref="M53:M54"/>
    <mergeCell ref="D51:D52"/>
    <mergeCell ref="E51:E52"/>
    <mergeCell ref="F51:F52"/>
    <mergeCell ref="G51:G52"/>
    <mergeCell ref="H51:H52"/>
    <mergeCell ref="Z45:Z46"/>
    <mergeCell ref="AA45:AA46"/>
    <mergeCell ref="AB45:AC45"/>
    <mergeCell ref="O47:P47"/>
    <mergeCell ref="D49:D50"/>
    <mergeCell ref="E49:E50"/>
    <mergeCell ref="F49:F50"/>
    <mergeCell ref="G49:G50"/>
    <mergeCell ref="H49:H50"/>
    <mergeCell ref="I49:I50"/>
    <mergeCell ref="O43:P46"/>
    <mergeCell ref="Q43:Q46"/>
    <mergeCell ref="I51:I52"/>
    <mergeCell ref="J51:J52"/>
    <mergeCell ref="K51:K52"/>
    <mergeCell ref="L51:L52"/>
    <mergeCell ref="M51:M52"/>
    <mergeCell ref="N51:N52"/>
    <mergeCell ref="J49:J50"/>
    <mergeCell ref="AF44:AF46"/>
    <mergeCell ref="AG44:AG46"/>
    <mergeCell ref="AH44:AH46"/>
    <mergeCell ref="R45:R46"/>
    <mergeCell ref="S45:S46"/>
    <mergeCell ref="T45:T46"/>
    <mergeCell ref="U45:U46"/>
    <mergeCell ref="V45:V46"/>
    <mergeCell ref="W45:W46"/>
    <mergeCell ref="X45:X46"/>
    <mergeCell ref="R43:X44"/>
    <mergeCell ref="Y43:AC43"/>
    <mergeCell ref="AD43:AE43"/>
    <mergeCell ref="AF43:AH43"/>
    <mergeCell ref="Y44:Y46"/>
    <mergeCell ref="Z44:AC44"/>
    <mergeCell ref="AD44:AD46"/>
    <mergeCell ref="AE44:AE46"/>
    <mergeCell ref="O38:P38"/>
    <mergeCell ref="D43:D46"/>
    <mergeCell ref="E43:E46"/>
    <mergeCell ref="F43:F46"/>
    <mergeCell ref="G43:G46"/>
    <mergeCell ref="H43:H46"/>
    <mergeCell ref="I43:I46"/>
    <mergeCell ref="J43:K45"/>
    <mergeCell ref="L43:M45"/>
    <mergeCell ref="N43:N46"/>
    <mergeCell ref="AD34:AE34"/>
    <mergeCell ref="AF34:AH34"/>
    <mergeCell ref="Y35:Y37"/>
    <mergeCell ref="Z35:AC35"/>
    <mergeCell ref="AD35:AD37"/>
    <mergeCell ref="AE35:AE37"/>
    <mergeCell ref="AF35:AF37"/>
    <mergeCell ref="AG35:AG37"/>
    <mergeCell ref="AH35:AH37"/>
    <mergeCell ref="Q34:Q37"/>
    <mergeCell ref="R34:X35"/>
    <mergeCell ref="Y34:AC34"/>
    <mergeCell ref="R36:R37"/>
    <mergeCell ref="S36:S37"/>
    <mergeCell ref="T36:T37"/>
    <mergeCell ref="U36:U37"/>
    <mergeCell ref="V36:V37"/>
    <mergeCell ref="W36:W37"/>
    <mergeCell ref="X36:X37"/>
    <mergeCell ref="Z36:Z37"/>
    <mergeCell ref="AA36:AA37"/>
    <mergeCell ref="AB36:AC36"/>
    <mergeCell ref="E29:G29"/>
    <mergeCell ref="E30:P30"/>
    <mergeCell ref="E31:P31"/>
    <mergeCell ref="D34:D37"/>
    <mergeCell ref="E34:E37"/>
    <mergeCell ref="F34:F37"/>
    <mergeCell ref="G34:G37"/>
    <mergeCell ref="H34:H37"/>
    <mergeCell ref="I34:I37"/>
    <mergeCell ref="J34:K36"/>
    <mergeCell ref="L34:M36"/>
    <mergeCell ref="N34:N37"/>
    <mergeCell ref="O34:P37"/>
    <mergeCell ref="E23:P23"/>
    <mergeCell ref="E24:P24"/>
    <mergeCell ref="E25:P25"/>
    <mergeCell ref="E26:P26"/>
    <mergeCell ref="E27:P27"/>
    <mergeCell ref="E28:O28"/>
    <mergeCell ref="E17:P17"/>
    <mergeCell ref="E18:P18"/>
    <mergeCell ref="E19:P19"/>
    <mergeCell ref="E20:P20"/>
    <mergeCell ref="E21:P21"/>
    <mergeCell ref="E22:P22"/>
    <mergeCell ref="E11:P11"/>
    <mergeCell ref="E12:P12"/>
    <mergeCell ref="E13:P13"/>
    <mergeCell ref="E14:P14"/>
    <mergeCell ref="E15:P15"/>
    <mergeCell ref="E16:P16"/>
    <mergeCell ref="U7:U8"/>
    <mergeCell ref="V7:V8"/>
    <mergeCell ref="W7:W8"/>
    <mergeCell ref="X7:Y7"/>
    <mergeCell ref="E9:P9"/>
    <mergeCell ref="E10:P10"/>
    <mergeCell ref="E6:O6"/>
    <mergeCell ref="D7:D8"/>
    <mergeCell ref="E7:P8"/>
    <mergeCell ref="R7:R8"/>
    <mergeCell ref="S7:S8"/>
    <mergeCell ref="T7:T8"/>
  </mergeCells>
  <dataValidations count="7">
    <dataValidation type="textLength" operator="lessThanOrEqual" allowBlank="1" showInputMessage="1" showErrorMessage="1" errorTitle="Ошибка" error="Допускается ввод не более 900 символов!" sqref="O49 O51 O53 O55 O57 O59 O61 O63 O65 O67">
      <formula1>900</formula1>
    </dataValidation>
    <dataValidation type="decimal" allowBlank="1" showInputMessage="1" showErrorMessage="1" error="Введите действительное число от 0 до 100!" sqref="M49 M51 M53 M55 M57 M59 M61 M63 M65 M67">
      <formula1>0</formula1>
      <formula2>100</formula2>
    </dataValidation>
    <dataValidation type="list" allowBlank="1" showInputMessage="1" showErrorMessage="1" errorTitle="Ошибка" error="Выберите значение из списка" prompt="Выберите значение из списка" sqref="J49:J68">
      <formula1>month_list</formula1>
    </dataValidation>
    <dataValidation type="list" allowBlank="1" showInputMessage="1" showErrorMessage="1" errorTitle="Ошибка" error="Выберите значение из списка" prompt="Выберите значение из списка" sqref="K49:K68">
      <formula1>year_list</formula1>
    </dataValidation>
    <dataValidation type="textLength" operator="lessThan" allowBlank="1" showInputMessage="1" showErrorMessage="1" errorTitle="Ошибка" error="Допускается ввод не более 900 символов!" sqref="AB49 AD49:AH49 AB51 AD51:AH51 AB53 AD53:AH53 AB55 AD55:AH55 AB57 AD57:AH57 AB59 AD59:AH59 AB61 AD61:AH61 AB63 AD63:AH63 AB65 AD65:AH65 AB67 AD67:AH67">
      <formula1>900</formula1>
    </dataValidation>
    <dataValidation allowBlank="1" errorTitle="Ошибка" error="Выберите значение из списка" prompt="Выберите значение из списка" sqref="N49:N68"/>
    <dataValidation type="decimal" allowBlank="1" showErrorMessage="1" errorTitle="Ошибка" error="Допускается ввод только неотрицательных чисел!" sqref="S27:X27 S30:X31 AC49 S49:AA49 AC51 S51:AA51 AC53 S53:AA53 AC55 S55:AA55 AC57 S57:AA57 AC59 S59:AA59 AC61 S61:AA61 AC63 S63:AA63 AC65 S65:AA65 AC67 S67:AA67">
      <formula1>0</formula1>
      <formula2>9.99999999999999E+23</formula2>
    </dataValidation>
  </dataValidations>
  <printOptions horizontalCentered="1" verticalCentered="1"/>
  <pageMargins left="0" right="0" top="0" bottom="0" header="0" footer="0.78740157480314965"/>
  <pageSetup paperSize="9" scale="55" fitToHeight="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ИП_2016</vt:lpstr>
      <vt:lpstr>ch_if_ip1</vt:lpstr>
      <vt:lpstr>ch_if_ip2</vt:lpstr>
      <vt:lpstr>ch_if_ip3</vt:lpstr>
      <vt:lpstr>ch_url_ip1</vt:lpstr>
      <vt:lpstr>ch_url_ip2</vt:lpstr>
      <vt:lpstr>ch_url_ip3</vt:lpstr>
      <vt:lpstr>change_ist_fin</vt:lpstr>
      <vt:lpstr>change_obj</vt:lpstr>
      <vt:lpstr>check_bc_102</vt:lpstr>
      <vt:lpstr>check_bc_103</vt:lpstr>
      <vt:lpstr>check_bc_104</vt:lpstr>
      <vt:lpstr>CheckBC_List01</vt:lpstr>
      <vt:lpstr>date_ch_ip1</vt:lpstr>
      <vt:lpstr>date_ch_ip2</vt:lpstr>
      <vt:lpstr>date_ch_ip3</vt:lpstr>
      <vt:lpstr>del_if_ip1</vt:lpstr>
      <vt:lpstr>del_if_ip2</vt:lpstr>
      <vt:lpstr>del_if_ip3</vt:lpstr>
      <vt:lpstr>del_ip_obj</vt:lpstr>
      <vt:lpstr>del_ip_rvd</vt:lpstr>
      <vt:lpstr>fp_url_ip1</vt:lpstr>
      <vt:lpstr>fp_url_ip2</vt:lpstr>
      <vt:lpstr>fp_url_ip3</vt:lpstr>
      <vt:lpstr>IstFin_Range</vt:lpstr>
      <vt:lpstr>List01_fq1_1_column</vt:lpstr>
      <vt:lpstr>List01_fq1_2_column</vt:lpstr>
      <vt:lpstr>List01_fq1_3_column</vt:lpstr>
      <vt:lpstr>List01_fq2_1_column</vt:lpstr>
      <vt:lpstr>List01_fq2_2_column</vt:lpstr>
      <vt:lpstr>List01_fq2_3_column</vt:lpstr>
      <vt:lpstr>List01_fq3_1_column</vt:lpstr>
      <vt:lpstr>List01_fq3_2_column</vt:lpstr>
      <vt:lpstr>List01_fq3_3_column</vt:lpstr>
      <vt:lpstr>List01_fq4_1_column</vt:lpstr>
      <vt:lpstr>List01_fq4_2_column</vt:lpstr>
      <vt:lpstr>List01_fq4_3_column</vt:lpstr>
      <vt:lpstr>List01_group_column</vt:lpstr>
      <vt:lpstr>List01_planyear_column</vt:lpstr>
      <vt:lpstr>pIns_List01_1</vt:lpstr>
      <vt:lpstr>pIns_List01_2</vt:lpstr>
      <vt:lpstr>pIns_List01_3</vt:lpstr>
      <vt:lpstr>pIns_List01_4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Харламова Ольга Евгеньевна</dc:creator>
  <cp:lastModifiedBy>Харламова Ольга Евгеньевна</cp:lastModifiedBy>
  <dcterms:created xsi:type="dcterms:W3CDTF">2017-03-21T07:02:49Z</dcterms:created>
  <dcterms:modified xsi:type="dcterms:W3CDTF">2017-03-21T08:37:36Z</dcterms:modified>
</cp:coreProperties>
</file>